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0" documentId="13_ncr:1_{E6A01FB4-43AD-4DC4-8998-7EF041B1DD9F}" xr6:coauthVersionLast="47" xr6:coauthVersionMax="47" xr10:uidLastSave="{00000000-0000-0000-0000-000000000000}"/>
  <bookViews>
    <workbookView xWindow="28680" yWindow="-120" windowWidth="29040" windowHeight="15720" firstSheet="1" activeTab="2" xr2:uid="{00000000-000D-0000-FFFF-FFFF00000000}"/>
  </bookViews>
  <sheets>
    <sheet name="OLD_Sheet1" sheetId="1" state="hidden" r:id="rId1"/>
    <sheet name="Sheet1_Channel" sheetId="6" r:id="rId2"/>
    <sheet name="Sheet1_Roadway" sheetId="7" r:id="rId3"/>
    <sheet name="Notes" sheetId="5" r:id="rId4"/>
  </sheets>
  <definedNames>
    <definedName name="_xlnm.Print_Area" localSheetId="0">OLD_Sheet1!$A$1:$J$48</definedName>
    <definedName name="_xlnm.Print_Area" localSheetId="1">Sheet1_Channel!$A$1:$K$49</definedName>
    <definedName name="_xlnm.Print_Area" localSheetId="2">Sheet1_Roadway!$A$1:$K$49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7" l="1"/>
  <c r="H36" i="7"/>
  <c r="G36" i="7"/>
  <c r="C36" i="7"/>
  <c r="H34" i="7"/>
  <c r="G34" i="7"/>
  <c r="C34" i="7"/>
  <c r="H32" i="7"/>
  <c r="G32" i="7"/>
  <c r="C32" i="7"/>
  <c r="H30" i="7"/>
  <c r="G30" i="7"/>
  <c r="C30" i="7"/>
  <c r="H28" i="7"/>
  <c r="G28" i="7"/>
  <c r="C28" i="7"/>
  <c r="H19" i="7"/>
  <c r="G19" i="7"/>
  <c r="C19" i="7"/>
  <c r="H17" i="7"/>
  <c r="G17" i="7"/>
  <c r="C17" i="7"/>
  <c r="H15" i="7"/>
  <c r="G15" i="7"/>
  <c r="C15" i="7"/>
  <c r="H13" i="7"/>
  <c r="G13" i="7"/>
  <c r="C13" i="7"/>
  <c r="H11" i="7"/>
  <c r="G11" i="7"/>
  <c r="G21" i="7" s="1"/>
  <c r="C11" i="7"/>
  <c r="K2" i="7"/>
  <c r="H21" i="7" l="1"/>
  <c r="C21" i="7"/>
  <c r="G38" i="7"/>
  <c r="H38" i="7"/>
  <c r="C38" i="7"/>
  <c r="A49" i="6" l="1"/>
  <c r="H36" i="6"/>
  <c r="G36" i="6"/>
  <c r="C36" i="6"/>
  <c r="H34" i="6"/>
  <c r="G34" i="6"/>
  <c r="C34" i="6"/>
  <c r="H32" i="6"/>
  <c r="G32" i="6"/>
  <c r="C32" i="6"/>
  <c r="H30" i="6"/>
  <c r="G30" i="6"/>
  <c r="C30" i="6"/>
  <c r="H28" i="6"/>
  <c r="G28" i="6"/>
  <c r="C28" i="6"/>
  <c r="H19" i="6"/>
  <c r="G19" i="6"/>
  <c r="C19" i="6"/>
  <c r="H17" i="6"/>
  <c r="G17" i="6"/>
  <c r="C17" i="6"/>
  <c r="H15" i="6"/>
  <c r="G15" i="6"/>
  <c r="C15" i="6"/>
  <c r="H13" i="6"/>
  <c r="G13" i="6"/>
  <c r="C13" i="6"/>
  <c r="H11" i="6"/>
  <c r="G11" i="6"/>
  <c r="C11" i="6"/>
  <c r="K2" i="6"/>
  <c r="H21" i="6" l="1"/>
  <c r="C21" i="6"/>
  <c r="G21" i="6"/>
  <c r="C38" i="6"/>
  <c r="G38" i="6"/>
  <c r="H38" i="6"/>
  <c r="C28" i="1" l="1"/>
  <c r="D26" i="1"/>
  <c r="C26" i="1"/>
  <c r="E26" i="1" s="1"/>
  <c r="D24" i="1"/>
  <c r="C16" i="1"/>
  <c r="D14" i="1"/>
  <c r="C14" i="1"/>
  <c r="E14" i="1" s="1"/>
  <c r="D12" i="1"/>
  <c r="B35" i="1"/>
  <c r="D36" i="1" s="1"/>
  <c r="A35" i="1"/>
  <c r="C36" i="1" s="1"/>
  <c r="E36" i="1" s="1"/>
  <c r="B33" i="1"/>
  <c r="D34" i="1" s="1"/>
  <c r="A33" i="1"/>
  <c r="B31" i="1"/>
  <c r="A31" i="1"/>
  <c r="C32" i="1" s="1"/>
  <c r="B29" i="1"/>
  <c r="D30" i="1" s="1"/>
  <c r="A29" i="1"/>
  <c r="B27" i="1"/>
  <c r="A27" i="1"/>
  <c r="B25" i="1"/>
  <c r="A25" i="1"/>
  <c r="A23" i="1"/>
  <c r="C24" i="1" s="1"/>
  <c r="B19" i="1"/>
  <c r="B17" i="1"/>
  <c r="D18" i="1" s="1"/>
  <c r="A17" i="1"/>
  <c r="C18" i="1" s="1"/>
  <c r="A15" i="1"/>
  <c r="A13" i="1"/>
  <c r="C12" i="1" s="1"/>
  <c r="J12" i="1"/>
  <c r="J36" i="1"/>
  <c r="I36" i="1"/>
  <c r="J34" i="1"/>
  <c r="I34" i="1"/>
  <c r="J32" i="1"/>
  <c r="I32" i="1"/>
  <c r="J30" i="1"/>
  <c r="I30" i="1"/>
  <c r="J28" i="1"/>
  <c r="I28" i="1"/>
  <c r="J26" i="1"/>
  <c r="I26" i="1"/>
  <c r="J24" i="1"/>
  <c r="I24" i="1"/>
  <c r="J18" i="1"/>
  <c r="I18" i="1"/>
  <c r="J16" i="1"/>
  <c r="I16" i="1"/>
  <c r="J14" i="1"/>
  <c r="I14" i="1"/>
  <c r="I12" i="1"/>
  <c r="J2" i="1"/>
  <c r="D32" i="1" l="1"/>
  <c r="E18" i="1"/>
  <c r="C34" i="1"/>
  <c r="E34" i="1" s="1"/>
  <c r="E12" i="1"/>
  <c r="E24" i="1"/>
  <c r="E32" i="1"/>
  <c r="D16" i="1"/>
  <c r="E16" i="1" s="1"/>
  <c r="E39" i="1" s="1"/>
  <c r="D28" i="1"/>
  <c r="E28" i="1" s="1"/>
  <c r="C30" i="1"/>
  <c r="E30" i="1" s="1"/>
</calcChain>
</file>

<file path=xl/sharedStrings.xml><?xml version="1.0" encoding="utf-8"?>
<sst xmlns="http://schemas.openxmlformats.org/spreadsheetml/2006/main" count="115" uniqueCount="36">
  <si>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</si>
  <si>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</si>
  <si>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</si>
  <si>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</si>
  <si>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</si>
  <si>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</si>
  <si>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</si>
  <si>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</si>
  <si>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</si>
  <si>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</si>
  <si>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</si>
  <si>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</si>
  <si>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</si>
  <si>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</si>
  <si>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</si>
  <si>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</si>
  <si>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</si>
  <si>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</si>
  <si>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</si>
  <si>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</si>
  <si>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</si>
  <si>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</si>
  <si>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</si>
  <si>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</si>
  <si>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</si>
  <si>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</si>
  <si>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</si>
  <si>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</si>
  <si>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</si>
  <si>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</si>
  <si>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</si>
  <si>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</si>
  <si>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</si>
  <si>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</si>
  <si>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Jamie Lowery</t>
  </si>
  <si>
    <t>WAY-3-8.55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</si>
</sst>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F7376459-3B60-4838-9EC3-EB0EBD77B6D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68DE100-D71F-48FB-8A3D-3105BE55007E}"/>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63"/>
      <c r="B1" s="63"/>
      <c r="C1" s="1" t="s">
        <v>7</v>
      </c>
    </row>
    <row r="2" spans="1:10">
      <c r="A2" s="63"/>
      <c r="B2" s="63"/>
      <c r="C2" s="2" t="s">
        <v>6</v>
      </c>
      <c r="F2" s="3" t="s">
        <v>0</v>
      </c>
      <c r="G2" s="69"/>
      <c r="H2" s="69"/>
      <c r="I2" s="3" t="s">
        <v>1</v>
      </c>
      <c r="J2" s="4">
        <f ca="1">TODAY()</f>
        <v>46052</v>
      </c>
    </row>
    <row r="3" spans="1:10">
      <c r="A3" s="63"/>
      <c r="B3" s="63"/>
      <c r="C3" s="5" t="s">
        <v>2</v>
      </c>
      <c r="D3" s="9" t="s">
        <v>3</v>
      </c>
      <c r="E3" s="9"/>
      <c r="F3" s="6"/>
      <c r="G3" s="6"/>
      <c r="H3" s="6"/>
      <c r="I3" s="6"/>
      <c r="J3" s="6"/>
    </row>
    <row r="4" spans="1:10">
      <c r="A4" s="63"/>
      <c r="B4" s="63"/>
      <c r="C4" s="5" t="s">
        <v>5</v>
      </c>
      <c r="D4" s="8">
        <v>82001</v>
      </c>
      <c r="F4" s="3" t="s">
        <v>4</v>
      </c>
      <c r="G4" s="70"/>
      <c r="H4" s="70"/>
      <c r="I4" s="3" t="s">
        <v>1</v>
      </c>
      <c r="J4" s="7"/>
    </row>
    <row r="5" spans="1:10">
      <c r="A5" s="63"/>
      <c r="B5" s="63"/>
    </row>
    <row r="6" spans="1:10" ht="15.75" thickBot="1"/>
    <row r="7" spans="1:10" ht="15.75" thickBot="1">
      <c r="A7" s="66" t="s">
        <v>9</v>
      </c>
      <c r="B7" s="67"/>
      <c r="C7" s="67"/>
      <c r="D7" s="67"/>
      <c r="E7" s="68"/>
      <c r="F7" s="60" t="s">
        <v>8</v>
      </c>
      <c r="G7" s="74" t="s">
        <v>10</v>
      </c>
      <c r="H7" s="75"/>
      <c r="I7" s="75"/>
      <c r="J7" s="76"/>
    </row>
    <row r="8" spans="1:10">
      <c r="A8" s="64" t="s">
        <v>17</v>
      </c>
      <c r="B8" s="65"/>
      <c r="C8" s="64" t="s">
        <v>13</v>
      </c>
      <c r="D8" s="60"/>
      <c r="E8" s="65"/>
      <c r="F8" s="61"/>
      <c r="G8" s="71" t="s">
        <v>14</v>
      </c>
      <c r="H8" s="73"/>
      <c r="I8" s="71" t="s">
        <v>15</v>
      </c>
      <c r="J8" s="72"/>
    </row>
    <row r="9" spans="1:10" ht="15.75" thickBot="1">
      <c r="A9" s="16" t="s">
        <v>18</v>
      </c>
      <c r="B9" s="19" t="s">
        <v>19</v>
      </c>
      <c r="C9" s="16" t="s">
        <v>18</v>
      </c>
      <c r="D9" s="17" t="s">
        <v>19</v>
      </c>
      <c r="E9" s="18" t="s">
        <v>20</v>
      </c>
      <c r="F9" s="62"/>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G2:H2"/>
    <mergeCell ref="G4:H4"/>
    <mergeCell ref="I8:J8"/>
    <mergeCell ref="G8:H8"/>
    <mergeCell ref="G7:J7"/>
    <mergeCell ref="F7:F9"/>
    <mergeCell ref="A1:B5"/>
    <mergeCell ref="A8:B8"/>
    <mergeCell ref="A7:E7"/>
    <mergeCell ref="C8:E8"/>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B4A60-62F1-4AE2-A228-0546B10BED0B}">
  <dimension ref="A1:M61"/>
  <sheetViews>
    <sheetView view="pageBreakPreview" topLeftCell="A9" zoomScaleNormal="100" zoomScaleSheetLayoutView="100" workbookViewId="0">
      <selection activeCell="F30" sqref="F30"/>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34</v>
      </c>
      <c r="J2" s="3" t="s">
        <v>1</v>
      </c>
      <c r="K2" s="4">
        <f ca="1">TODAY()</f>
        <v>46052</v>
      </c>
    </row>
    <row r="3" spans="1:11">
      <c r="A3" s="63"/>
      <c r="B3" s="63"/>
      <c r="C3" s="5" t="s">
        <v>2</v>
      </c>
      <c r="D3" s="84" t="s">
        <v>35</v>
      </c>
      <c r="E3" s="85"/>
      <c r="H3" s="22"/>
      <c r="I3" s="6"/>
      <c r="J3" s="6"/>
      <c r="K3" s="6"/>
    </row>
    <row r="4" spans="1:11">
      <c r="A4" s="63"/>
      <c r="B4" s="63"/>
      <c r="C4" s="5" t="s">
        <v>5</v>
      </c>
      <c r="D4" s="56">
        <v>116782</v>
      </c>
      <c r="H4" s="3" t="s">
        <v>4</v>
      </c>
      <c r="I4" s="7"/>
      <c r="J4" s="3" t="s">
        <v>1</v>
      </c>
      <c r="K4" s="7"/>
    </row>
    <row r="5" spans="1:11">
      <c r="A5" s="63"/>
      <c r="B5" s="63"/>
      <c r="C5" s="10"/>
    </row>
    <row r="6" spans="1:11" ht="15.75" thickBot="1">
      <c r="H6" s="24"/>
      <c r="I6" s="24"/>
    </row>
    <row r="7" spans="1:11" ht="15.75" thickBot="1">
      <c r="B7" s="80" t="s">
        <v>22</v>
      </c>
      <c r="C7" s="81"/>
      <c r="D7" s="60" t="s">
        <v>8</v>
      </c>
      <c r="E7" s="74" t="s">
        <v>10</v>
      </c>
      <c r="F7" s="75"/>
      <c r="G7" s="75"/>
      <c r="H7" s="76"/>
      <c r="I7" s="24"/>
    </row>
    <row r="8" spans="1:11" ht="15.75" thickBot="1">
      <c r="B8" s="27" t="s">
        <v>17</v>
      </c>
      <c r="C8" s="82" t="s">
        <v>21</v>
      </c>
      <c r="D8" s="61"/>
      <c r="E8" s="71" t="s">
        <v>14</v>
      </c>
      <c r="F8" s="73"/>
      <c r="G8" s="71" t="s">
        <v>15</v>
      </c>
      <c r="H8" s="72"/>
      <c r="I8" s="24"/>
    </row>
    <row r="9" spans="1:11" ht="15.75" thickBot="1">
      <c r="B9" s="57" t="s">
        <v>20</v>
      </c>
      <c r="C9" s="83"/>
      <c r="D9" s="62"/>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t="s">
        <v>24</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t="s">
        <v>24</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0" t="s">
        <v>8</v>
      </c>
      <c r="E24" s="74" t="s">
        <v>10</v>
      </c>
      <c r="F24" s="75"/>
      <c r="G24" s="75"/>
      <c r="H24" s="76"/>
      <c r="I24" s="24"/>
    </row>
    <row r="25" spans="1:9" ht="15.75" thickBot="1">
      <c r="A25" s="24"/>
      <c r="B25" s="27" t="s">
        <v>17</v>
      </c>
      <c r="C25" s="82" t="s">
        <v>21</v>
      </c>
      <c r="D25" s="61"/>
      <c r="E25" s="71" t="s">
        <v>14</v>
      </c>
      <c r="F25" s="73"/>
      <c r="G25" s="71" t="s">
        <v>15</v>
      </c>
      <c r="H25" s="72"/>
      <c r="I25" s="24"/>
    </row>
    <row r="26" spans="1:9" ht="15.75" thickBot="1">
      <c r="A26" s="24"/>
      <c r="B26" s="57" t="s">
        <v>20</v>
      </c>
      <c r="C26" s="83"/>
      <c r="D26" s="62"/>
      <c r="E26" s="12" t="s">
        <v>11</v>
      </c>
      <c r="F26" s="20" t="s">
        <v>12</v>
      </c>
      <c r="G26" s="12" t="s">
        <v>11</v>
      </c>
      <c r="H26" s="58" t="s">
        <v>12</v>
      </c>
      <c r="I26" s="24"/>
    </row>
    <row r="27" spans="1:9">
      <c r="A27" s="24"/>
      <c r="B27" s="35">
        <v>21</v>
      </c>
      <c r="C27" s="49"/>
      <c r="D27" s="53">
        <v>23.7</v>
      </c>
      <c r="E27" s="29">
        <v>1</v>
      </c>
      <c r="F27" s="30">
        <v>4</v>
      </c>
      <c r="G27" s="42"/>
      <c r="H27" s="41"/>
      <c r="I27" s="24"/>
    </row>
    <row r="28" spans="1:9">
      <c r="A28" s="24"/>
      <c r="B28" s="38"/>
      <c r="C28" s="50">
        <f>IF(D27="x",0,ROUND(AVERAGE(B27,B29)*($D27-$D29)*(1/9),0))</f>
        <v>8</v>
      </c>
      <c r="D28" s="47"/>
      <c r="E28" s="25"/>
      <c r="F28" s="28"/>
      <c r="G28" s="43">
        <f>IF(D27="x",0,ROUND((AVERAGE(E27,E29))*($D27-$D29)*(1/27),0))</f>
        <v>0</v>
      </c>
      <c r="H28" s="39">
        <f>IF(D27="X",0,ROUND((AVERAGE(F27,F29))*($D27-$D29)*(1/27),0))</f>
        <v>1</v>
      </c>
      <c r="I28" s="24"/>
    </row>
    <row r="29" spans="1:9">
      <c r="A29" s="24"/>
      <c r="B29" s="36">
        <v>19</v>
      </c>
      <c r="C29" s="51"/>
      <c r="D29" s="54">
        <v>20</v>
      </c>
      <c r="E29" s="31">
        <v>5</v>
      </c>
      <c r="F29" s="32">
        <v>5</v>
      </c>
      <c r="G29" s="44"/>
      <c r="H29" s="40"/>
      <c r="I29" s="24"/>
    </row>
    <row r="30" spans="1:9">
      <c r="A30" s="24"/>
      <c r="B30" s="38"/>
      <c r="C30" s="50">
        <f>IF(D29="x",0,ROUND(AVERAGE(B29,B31)*($D29-$D31)*(1/9),0))</f>
        <v>8</v>
      </c>
      <c r="D30" s="47"/>
      <c r="E30" s="25"/>
      <c r="F30" s="28"/>
      <c r="G30" s="43">
        <f>IF(D29="x",0,ROUND((AVERAGE(E29,E31))*($D29-$D31)*(1/27),0))</f>
        <v>1</v>
      </c>
      <c r="H30" s="39">
        <f>IF(D29="X",0,ROUND((AVERAGE(F29,F31))*($D29-$D31)*(1/27),0))</f>
        <v>0</v>
      </c>
      <c r="I30" s="24"/>
    </row>
    <row r="31" spans="1:9">
      <c r="A31" s="24"/>
      <c r="B31" s="36">
        <v>10</v>
      </c>
      <c r="C31" s="51"/>
      <c r="D31" s="54">
        <v>15</v>
      </c>
      <c r="E31" s="31">
        <v>2</v>
      </c>
      <c r="F31" s="32">
        <v>0</v>
      </c>
      <c r="G31" s="44"/>
      <c r="H31" s="40"/>
      <c r="I31" s="24"/>
    </row>
    <row r="32" spans="1:9">
      <c r="A32" s="24"/>
      <c r="B32" s="38"/>
      <c r="C32" s="50">
        <f>IF(D31="x",0,ROUND(AVERAGE(B31,B33)*($D31-$D33)*(1/9),0))</f>
        <v>7</v>
      </c>
      <c r="D32" s="47"/>
      <c r="E32" s="25"/>
      <c r="F32" s="28"/>
      <c r="G32" s="43">
        <f>IF(D31="x",0,ROUND((AVERAGE(E31,E33))*($D31-$D33)*(1/27),0))</f>
        <v>0</v>
      </c>
      <c r="H32" s="39">
        <f>IF(D31="X",0,ROUND((AVERAGE(F31,F33))*($D31-$D33)*(1/27),0))</f>
        <v>0</v>
      </c>
      <c r="I32" s="24"/>
    </row>
    <row r="33" spans="1:9">
      <c r="A33" s="24"/>
      <c r="B33" s="36">
        <v>16</v>
      </c>
      <c r="C33" s="51"/>
      <c r="D33" s="54">
        <v>10</v>
      </c>
      <c r="E33" s="31">
        <v>1</v>
      </c>
      <c r="F33" s="32">
        <v>0</v>
      </c>
      <c r="G33" s="44"/>
      <c r="H33" s="40"/>
      <c r="I33" s="24"/>
    </row>
    <row r="34" spans="1:9">
      <c r="B34" s="38"/>
      <c r="C34" s="50">
        <f>IF(D33="x",0,ROUND(AVERAGE(B33,B35)*($D33-$D35)*(1/9),0))</f>
        <v>10</v>
      </c>
      <c r="D34" s="47"/>
      <c r="E34" s="25"/>
      <c r="F34" s="28"/>
      <c r="G34" s="43">
        <f>IF(D33="x",0,ROUND((AVERAGE(E33,E35))*($D33-$D35)*(1/27),0))</f>
        <v>0</v>
      </c>
      <c r="H34" s="39">
        <f>IF(D33="X",0,ROUND((AVERAGE(F33,F35))*($D33-$D35)*(1/27),0))</f>
        <v>0</v>
      </c>
    </row>
    <row r="35" spans="1:9">
      <c r="B35" s="36">
        <v>19</v>
      </c>
      <c r="C35" s="51"/>
      <c r="D35" s="54">
        <v>5</v>
      </c>
      <c r="E35" s="31">
        <v>3</v>
      </c>
      <c r="F35" s="32">
        <v>0</v>
      </c>
      <c r="G35" s="44"/>
      <c r="H35" s="40"/>
    </row>
    <row r="36" spans="1:9">
      <c r="B36" s="38"/>
      <c r="C36" s="50">
        <f>IF(D35="x",0,ROUND(AVERAGE(B35,B37)*($D35-$D37)*(1/9),0))</f>
        <v>5</v>
      </c>
      <c r="D36" s="47"/>
      <c r="E36" s="25"/>
      <c r="F36" s="28"/>
      <c r="G36" s="43">
        <f>IF(D35="x",0,ROUND((AVERAGE(E35,E37))*($D35-$D37)*(1/27),0))</f>
        <v>0</v>
      </c>
      <c r="H36" s="39">
        <f>IF(D35="X",0,ROUND((AVERAGE(F35,F37))*($D35-$D37)*(1/27),0))</f>
        <v>0</v>
      </c>
    </row>
    <row r="37" spans="1:9" ht="15.75" thickBot="1">
      <c r="B37" s="37">
        <v>0</v>
      </c>
      <c r="C37" s="52"/>
      <c r="D37" s="55">
        <v>0</v>
      </c>
      <c r="E37" s="33">
        <v>0</v>
      </c>
      <c r="F37" s="34">
        <v>0</v>
      </c>
      <c r="G37" s="44"/>
      <c r="H37" s="40"/>
    </row>
    <row r="38" spans="1:9" ht="15.75" thickBot="1">
      <c r="B38" s="24"/>
      <c r="C38" s="48">
        <f>SUM(C27:C37)</f>
        <v>38</v>
      </c>
      <c r="D38" s="77" t="s">
        <v>23</v>
      </c>
      <c r="E38" s="77"/>
      <c r="F38" s="77"/>
      <c r="G38" s="45">
        <f>SUM(G27:G37)</f>
        <v>1</v>
      </c>
      <c r="H38" s="46">
        <f>SUM(H27:H37)</f>
        <v>1</v>
      </c>
    </row>
    <row r="49" spans="1:13">
      <c r="A49" s="23" t="str">
        <f ca="1">CELL("filename")</f>
        <v>c:\users\jlowery\appdata\local\bentley\projectwise\workingdir\ohiodot-pw.bentley.com_ohiodot-pw-02\jamie.lowery@dot.ohio.gov\d0659088\[116782-8.55-Xsec_Cut_Fill_Seed_v2.1.xlsx]Sheet1_Roadway</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334A7-A3CC-4AF2-9D1E-CF5598381277}">
  <dimension ref="A1:M61"/>
  <sheetViews>
    <sheetView tabSelected="1" view="pageBreakPreview" topLeftCell="A6" zoomScaleNormal="100" zoomScaleSheetLayoutView="100" workbookViewId="0">
      <selection activeCell="F19" sqref="F19"/>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34</v>
      </c>
      <c r="J2" s="3" t="s">
        <v>1</v>
      </c>
      <c r="K2" s="4">
        <f ca="1">TODAY()</f>
        <v>46052</v>
      </c>
    </row>
    <row r="3" spans="1:11">
      <c r="A3" s="63"/>
      <c r="B3" s="63"/>
      <c r="C3" s="5" t="s">
        <v>2</v>
      </c>
      <c r="D3" s="84" t="s">
        <v>35</v>
      </c>
      <c r="E3" s="85"/>
      <c r="H3" s="22"/>
      <c r="I3" s="6"/>
      <c r="J3" s="6"/>
      <c r="K3" s="6"/>
    </row>
    <row r="4" spans="1:11">
      <c r="A4" s="63"/>
      <c r="B4" s="63"/>
      <c r="C4" s="5" t="s">
        <v>5</v>
      </c>
      <c r="D4" s="56">
        <v>116782</v>
      </c>
      <c r="H4" s="3" t="s">
        <v>4</v>
      </c>
      <c r="I4" s="7"/>
      <c r="J4" s="3" t="s">
        <v>1</v>
      </c>
      <c r="K4" s="7"/>
    </row>
    <row r="5" spans="1:11">
      <c r="A5" s="63"/>
      <c r="B5" s="63"/>
      <c r="C5" s="10"/>
    </row>
    <row r="6" spans="1:11" ht="15.75" thickBot="1">
      <c r="H6" s="24"/>
      <c r="I6" s="24"/>
    </row>
    <row r="7" spans="1:11" ht="15.75" thickBot="1">
      <c r="B7" s="80" t="s">
        <v>22</v>
      </c>
      <c r="C7" s="81"/>
      <c r="D7" s="60" t="s">
        <v>8</v>
      </c>
      <c r="E7" s="74" t="s">
        <v>10</v>
      </c>
      <c r="F7" s="75"/>
      <c r="G7" s="75"/>
      <c r="H7" s="76"/>
      <c r="I7" s="24"/>
    </row>
    <row r="8" spans="1:11" ht="15.75" thickBot="1">
      <c r="B8" s="27" t="s">
        <v>17</v>
      </c>
      <c r="C8" s="82" t="s">
        <v>21</v>
      </c>
      <c r="D8" s="61"/>
      <c r="E8" s="71" t="s">
        <v>14</v>
      </c>
      <c r="F8" s="73"/>
      <c r="G8" s="71" t="s">
        <v>15</v>
      </c>
      <c r="H8" s="72"/>
      <c r="I8" s="24"/>
    </row>
    <row r="9" spans="1:11" ht="15.75" thickBot="1">
      <c r="B9" s="57" t="s">
        <v>20</v>
      </c>
      <c r="C9" s="83"/>
      <c r="D9" s="62"/>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v>45160</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v>45155</v>
      </c>
      <c r="E14" s="31">
        <v>1</v>
      </c>
      <c r="F14" s="32">
        <v>1</v>
      </c>
      <c r="G14" s="44"/>
      <c r="H14" s="40"/>
      <c r="I14" s="24"/>
    </row>
    <row r="15" spans="1:11">
      <c r="B15" s="38"/>
      <c r="C15" s="50">
        <f>IF(D14="x",0,ROUND(AVERAGE(B14,B16)*($D14-$D16)*(1/9),0))</f>
        <v>9</v>
      </c>
      <c r="D15" s="47"/>
      <c r="E15" s="25"/>
      <c r="F15" s="28"/>
      <c r="G15" s="43">
        <f>IF(D14="x",0,ROUND((AVERAGE(E14,E16))*($D14-$D16)*(1/27),0))</f>
        <v>0</v>
      </c>
      <c r="H15" s="39">
        <f>IF(D14="X",0,ROUND((AVERAGE(F14,F16))*($D14-$D16)*(1/27),0))</f>
        <v>5</v>
      </c>
      <c r="I15" s="24"/>
    </row>
    <row r="16" spans="1:11">
      <c r="B16" s="36">
        <v>17</v>
      </c>
      <c r="C16" s="51"/>
      <c r="D16" s="54">
        <v>45145</v>
      </c>
      <c r="E16" s="31">
        <v>0</v>
      </c>
      <c r="F16" s="32">
        <v>26</v>
      </c>
      <c r="G16" s="44"/>
      <c r="H16" s="40"/>
      <c r="I16" s="24"/>
    </row>
    <row r="17" spans="1:9">
      <c r="B17" s="38"/>
      <c r="C17" s="50">
        <f>IF(D16="x",0,ROUND(AVERAGE(B16,B18)*($D16-$D18)*(1/9),0))</f>
        <v>24</v>
      </c>
      <c r="D17" s="47"/>
      <c r="E17" s="25"/>
      <c r="F17" s="28"/>
      <c r="G17" s="43">
        <f>IF(D16="x",0,ROUND((AVERAGE(E16,E18))*($D16-$D18)*(1/27),0))</f>
        <v>0</v>
      </c>
      <c r="H17" s="39">
        <f>IF(D16="X",0,ROUND((AVERAGE(F16,F18))*($D16-$D18)*(1/27),0))</f>
        <v>15</v>
      </c>
      <c r="I17" s="24"/>
    </row>
    <row r="18" spans="1:9">
      <c r="B18" s="36">
        <v>27</v>
      </c>
      <c r="C18" s="51"/>
      <c r="D18" s="54">
        <v>45135</v>
      </c>
      <c r="E18" s="31">
        <v>0</v>
      </c>
      <c r="F18" s="32">
        <v>55</v>
      </c>
      <c r="G18" s="44"/>
      <c r="H18" s="40"/>
      <c r="I18" s="24"/>
    </row>
    <row r="19" spans="1:9">
      <c r="B19" s="38"/>
      <c r="C19" s="50">
        <f>IF(D18="x",0,ROUND(AVERAGE(B18,B20)*($D18-$D20)*(1/9),0))</f>
        <v>26</v>
      </c>
      <c r="D19" s="47"/>
      <c r="E19" s="25"/>
      <c r="F19" s="28"/>
      <c r="G19" s="43">
        <f>IF(D18="x",0,ROUND((AVERAGE(E18,E20))*($D18-$D20)*(1/27),0))</f>
        <v>0</v>
      </c>
      <c r="H19" s="39">
        <f>IF(D18="X",0,ROUND((AVERAGE(F18,F20))*($D18-$D20)*(1/27),0))</f>
        <v>17</v>
      </c>
      <c r="I19" s="24"/>
    </row>
    <row r="20" spans="1:9" ht="15.75" thickBot="1">
      <c r="B20" s="37">
        <v>20</v>
      </c>
      <c r="C20" s="52"/>
      <c r="D20" s="55">
        <v>45125</v>
      </c>
      <c r="E20" s="33">
        <v>0</v>
      </c>
      <c r="F20" s="34">
        <v>37</v>
      </c>
      <c r="G20" s="44"/>
      <c r="H20" s="40"/>
      <c r="I20" s="24"/>
    </row>
    <row r="21" spans="1:9" ht="15.75" thickBot="1">
      <c r="A21" s="24"/>
      <c r="B21" s="24"/>
      <c r="C21" s="48">
        <f>SUM(C10:C20)</f>
        <v>59</v>
      </c>
      <c r="D21" s="77" t="s">
        <v>23</v>
      </c>
      <c r="E21" s="77"/>
      <c r="F21" s="77"/>
      <c r="G21" s="45">
        <f>SUM(G10:G20)</f>
        <v>0</v>
      </c>
      <c r="H21" s="46">
        <f>SUM(H10:H20)</f>
        <v>37</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0" t="s">
        <v>8</v>
      </c>
      <c r="E24" s="74" t="s">
        <v>10</v>
      </c>
      <c r="F24" s="75"/>
      <c r="G24" s="75"/>
      <c r="H24" s="76"/>
      <c r="I24" s="24"/>
    </row>
    <row r="25" spans="1:9" ht="15.75" thickBot="1">
      <c r="A25" s="24"/>
      <c r="B25" s="27" t="s">
        <v>17</v>
      </c>
      <c r="C25" s="82" t="s">
        <v>21</v>
      </c>
      <c r="D25" s="61"/>
      <c r="E25" s="71" t="s">
        <v>14</v>
      </c>
      <c r="F25" s="73"/>
      <c r="G25" s="71" t="s">
        <v>15</v>
      </c>
      <c r="H25" s="72"/>
      <c r="I25" s="24"/>
    </row>
    <row r="26" spans="1:9" ht="15.75" thickBot="1">
      <c r="A26" s="24"/>
      <c r="B26" s="57" t="s">
        <v>20</v>
      </c>
      <c r="C26" s="83"/>
      <c r="D26" s="62"/>
      <c r="E26" s="12" t="s">
        <v>11</v>
      </c>
      <c r="F26" s="20" t="s">
        <v>12</v>
      </c>
      <c r="G26" s="12" t="s">
        <v>11</v>
      </c>
      <c r="H26" s="58" t="s">
        <v>12</v>
      </c>
      <c r="I26" s="24"/>
    </row>
    <row r="27" spans="1:9">
      <c r="A27" s="24"/>
      <c r="B27" s="35">
        <v>20</v>
      </c>
      <c r="C27" s="49"/>
      <c r="D27" s="53">
        <v>45125</v>
      </c>
      <c r="E27" s="29">
        <v>0</v>
      </c>
      <c r="F27" s="30">
        <v>37</v>
      </c>
      <c r="G27" s="42"/>
      <c r="H27" s="41"/>
      <c r="I27" s="24"/>
    </row>
    <row r="28" spans="1:9">
      <c r="A28" s="24"/>
      <c r="B28" s="38"/>
      <c r="C28" s="50">
        <f>IF(D27="x",0,ROUND(AVERAGE(B27,B29)*($D27-$D29)*(1/9),0))</f>
        <v>25</v>
      </c>
      <c r="D28" s="47"/>
      <c r="E28" s="25"/>
      <c r="F28" s="28"/>
      <c r="G28" s="43">
        <f>IF(D27="x",0,ROUND((AVERAGE(E27,E29))*($D27-$D29)*(1/27),0))</f>
        <v>1</v>
      </c>
      <c r="H28" s="39">
        <f>IF(D27="X",0,ROUND((AVERAGE(F27,F29))*($D27-$D29)*(1/27),0))</f>
        <v>15</v>
      </c>
      <c r="I28" s="24"/>
    </row>
    <row r="29" spans="1:9">
      <c r="A29" s="24"/>
      <c r="B29" s="36">
        <v>25</v>
      </c>
      <c r="C29" s="51"/>
      <c r="D29" s="54">
        <v>45115</v>
      </c>
      <c r="E29" s="31">
        <v>3</v>
      </c>
      <c r="F29" s="32">
        <v>46</v>
      </c>
      <c r="G29" s="44"/>
      <c r="H29" s="40"/>
      <c r="I29" s="24"/>
    </row>
    <row r="30" spans="1:9">
      <c r="A30" s="24"/>
      <c r="B30" s="38"/>
      <c r="C30" s="50">
        <f>IF(D29="x",0,ROUND(AVERAGE(B29,B31)*($D29-$D31)*(1/9),0))</f>
        <v>26</v>
      </c>
      <c r="D30" s="47"/>
      <c r="E30" s="25"/>
      <c r="F30" s="28"/>
      <c r="G30" s="43">
        <f>IF(D29="x",0,ROUND((AVERAGE(E29,E31))*($D29-$D31)*(1/27),0))</f>
        <v>1</v>
      </c>
      <c r="H30" s="39">
        <f>IF(D29="X",0,ROUND((AVERAGE(F29,F31))*($D29-$D31)*(1/27),0))</f>
        <v>14</v>
      </c>
      <c r="I30" s="24"/>
    </row>
    <row r="31" spans="1:9">
      <c r="A31" s="24"/>
      <c r="B31" s="36">
        <v>21</v>
      </c>
      <c r="C31" s="51"/>
      <c r="D31" s="54">
        <v>45105</v>
      </c>
      <c r="E31" s="31">
        <v>2</v>
      </c>
      <c r="F31" s="32">
        <v>30</v>
      </c>
      <c r="G31" s="44"/>
      <c r="H31" s="40"/>
      <c r="I31" s="24"/>
    </row>
    <row r="32" spans="1:9">
      <c r="A32" s="24"/>
      <c r="B32" s="38"/>
      <c r="C32" s="50">
        <f>IF(D31="x",0,ROUND(AVERAGE(B31,B33)*($D31-$D33)*(1/9),0))</f>
        <v>21</v>
      </c>
      <c r="D32" s="47"/>
      <c r="E32" s="25"/>
      <c r="F32" s="28"/>
      <c r="G32" s="43">
        <f>IF(D31="x",0,ROUND((AVERAGE(E31,E33))*($D31-$D33)*(1/27),0))</f>
        <v>1</v>
      </c>
      <c r="H32" s="39">
        <f>IF(D31="X",0,ROUND((AVERAGE(F31,F33))*($D31-$D33)*(1/27),0))</f>
        <v>9</v>
      </c>
      <c r="I32" s="24"/>
    </row>
    <row r="33" spans="1:9">
      <c r="A33" s="24"/>
      <c r="B33" s="36">
        <v>17</v>
      </c>
      <c r="C33" s="51"/>
      <c r="D33" s="54">
        <v>45095</v>
      </c>
      <c r="E33" s="31">
        <v>1</v>
      </c>
      <c r="F33" s="32">
        <v>20</v>
      </c>
      <c r="G33" s="44"/>
      <c r="H33" s="40"/>
      <c r="I33" s="24"/>
    </row>
    <row r="34" spans="1:9">
      <c r="B34" s="38"/>
      <c r="C34" s="50">
        <f>IF(D33="x",0,ROUND(AVERAGE(B33,B35)*($D33-$D35)*(1/9),0))</f>
        <v>16</v>
      </c>
      <c r="D34" s="47"/>
      <c r="E34" s="25"/>
      <c r="F34" s="28"/>
      <c r="G34" s="43">
        <f>IF(D33="x",0,ROUND((AVERAGE(E33,E35))*($D33-$D35)*(1/27),0))</f>
        <v>0</v>
      </c>
      <c r="H34" s="39">
        <f>IF(D33="X",0,ROUND((AVERAGE(F33,F35))*($D33-$D35)*(1/27),0))</f>
        <v>6</v>
      </c>
    </row>
    <row r="35" spans="1:9">
      <c r="B35" s="36">
        <v>12</v>
      </c>
      <c r="C35" s="51"/>
      <c r="D35" s="54">
        <v>45085</v>
      </c>
      <c r="E35" s="31">
        <v>0</v>
      </c>
      <c r="F35" s="32">
        <v>12</v>
      </c>
      <c r="G35" s="44"/>
      <c r="H35" s="40"/>
    </row>
    <row r="36" spans="1:9">
      <c r="B36" s="38"/>
      <c r="C36" s="50">
        <f>IF(D35="x",0,ROUND(AVERAGE(B35,B37)*($D35-$D37)*(1/9),0))</f>
        <v>7</v>
      </c>
      <c r="D36" s="47"/>
      <c r="E36" s="25"/>
      <c r="F36" s="28"/>
      <c r="G36" s="43">
        <f>IF(D35="x",0,ROUND((AVERAGE(E35,E37))*($D35-$D37)*(1/27),0))</f>
        <v>0</v>
      </c>
      <c r="H36" s="39">
        <f>IF(D35="X",0,ROUND((AVERAGE(F35,F37))*($D35-$D37)*(1/27),0))</f>
        <v>2</v>
      </c>
    </row>
    <row r="37" spans="1:9" ht="15.75" thickBot="1">
      <c r="B37" s="37">
        <v>0</v>
      </c>
      <c r="C37" s="52"/>
      <c r="D37" s="55">
        <v>45075</v>
      </c>
      <c r="E37" s="33">
        <v>0</v>
      </c>
      <c r="F37" s="34">
        <v>0</v>
      </c>
      <c r="G37" s="44"/>
      <c r="H37" s="40"/>
    </row>
    <row r="38" spans="1:9" ht="15.75" thickBot="1">
      <c r="B38" s="24"/>
      <c r="C38" s="48">
        <f>SUM(C27:C37)</f>
        <v>95</v>
      </c>
      <c r="D38" s="77" t="s">
        <v>23</v>
      </c>
      <c r="E38" s="77"/>
      <c r="F38" s="77"/>
      <c r="G38" s="45">
        <f>SUM(G27:G37)</f>
        <v>3</v>
      </c>
      <c r="H38" s="46">
        <f>SUM(H27:H37)</f>
        <v>46</v>
      </c>
    </row>
    <row r="49" spans="1:13">
      <c r="A49" s="23" t="str">
        <f ca="1">CELL("filename")</f>
        <v>c:\users\jlowery\appdata\local\bentley\projectwise\workingdir\ohiodot-pw.bentley.com_ohiodot-pw-02\jamie.lowery@dot.ohio.gov\d0659088\[116782-8.55-Xsec_Cut_Fill_Seed_v2.1.xlsx]Sheet1_Roadway</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OLD_Sheet1</vt:lpstr>
      <vt:lpstr>Sheet1_Channel</vt:lpstr>
      <vt:lpstr>Sheet1_Roadway</vt:lpstr>
      <vt:lpstr>Notes</vt:lpstr>
      <vt:lpstr>OLD_Sheet1!Print_Area</vt:lpstr>
      <vt:lpstr>Sheet1_Channel!Print_Area</vt:lpstr>
      <vt:lpstr>Sheet1_Roadway!Print_Area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2026-01-30T18:41:32Z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