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wery\appdata\local\bentley\projectwise\workingdir\ohiodot-pw.bentley.com_ohiodot-pw-02\jamie.lowery@dot.ohio.gov\d0659088\"/>
    </mc:Choice>
  </mc:AlternateContent>
  <xr:revisionPtr revIDLastSave="0" documentId="13_ncr:1_{C8996AC7-E2F3-4418-BC5F-3FBC64EBA72B}" xr6:coauthVersionLast="47" xr6:coauthVersionMax="47" xr10:uidLastSave="{00000000-0000-0000-0000-000000000000}"/>
  <bookViews>
    <workbookView xWindow="-28920" yWindow="-120" windowWidth="29040" windowHeight="15720" activeTab="1" xr2:uid="{55937BB0-AEFE-4F4E-A559-6FD807566C98}"/>
  </bookViews>
  <sheets>
    <sheet name="Seeding &amp; Mulching Quantities" sheetId="4" r:id="rId1"/>
    <sheet name="Roadway_ALL" sheetId="5" r:id="rId2"/>
    <sheet name="Drainage_4.62" sheetId="3" r:id="rId3"/>
    <sheet name="Drainage_8.55" sheetId="10" r:id="rId4"/>
    <sheet name="Drainage_8.96" sheetId="11" r:id="rId5"/>
    <sheet name="Drainage_11.61" sheetId="12" r:id="rId6"/>
    <sheet name="SCRATCH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C11" i="10"/>
  <c r="C10" i="10"/>
  <c r="C12" i="10"/>
  <c r="C13" i="10" l="1"/>
  <c r="C15" i="10"/>
  <c r="C17" i="10"/>
  <c r="C19" i="10"/>
  <c r="C17" i="12" l="1"/>
  <c r="C10" i="12"/>
  <c r="R18" i="5"/>
  <c r="P18" i="5" l="1"/>
  <c r="O18" i="5"/>
  <c r="N18" i="5"/>
  <c r="L18" i="5"/>
  <c r="M18" i="5"/>
  <c r="J18" i="5"/>
  <c r="I18" i="5"/>
  <c r="K18" i="5"/>
  <c r="Q18" i="5" s="1"/>
  <c r="F16" i="5"/>
  <c r="F18" i="5"/>
  <c r="S18" i="5" s="1"/>
  <c r="C4" i="11"/>
  <c r="C9" i="11"/>
  <c r="C7" i="11"/>
  <c r="C13" i="11"/>
  <c r="F14" i="5" l="1"/>
  <c r="K21" i="4"/>
  <c r="K20" i="4"/>
  <c r="K22" i="4" s="1"/>
  <c r="J21" i="4"/>
  <c r="J20" i="4"/>
  <c r="I21" i="4"/>
  <c r="I20" i="4"/>
  <c r="I22" i="4" s="1"/>
  <c r="H21" i="4"/>
  <c r="H20" i="4"/>
  <c r="H22" i="4" s="1"/>
  <c r="G21" i="4"/>
  <c r="G20" i="4"/>
  <c r="G22" i="4" s="1"/>
  <c r="F21" i="4"/>
  <c r="F20" i="4"/>
  <c r="F22" i="4" s="1"/>
  <c r="E21" i="4"/>
  <c r="E20" i="4"/>
  <c r="E22" i="4" s="1"/>
  <c r="D21" i="4"/>
  <c r="D20" i="4"/>
  <c r="D22" i="4" s="1"/>
  <c r="S21" i="5"/>
  <c r="S20" i="5"/>
  <c r="S22" i="5" s="1"/>
  <c r="R21" i="5"/>
  <c r="R20" i="5"/>
  <c r="Q21" i="5"/>
  <c r="Q20" i="5"/>
  <c r="P21" i="5"/>
  <c r="P20" i="5"/>
  <c r="O21" i="5"/>
  <c r="O20" i="5"/>
  <c r="N21" i="5"/>
  <c r="N20" i="5"/>
  <c r="M21" i="5"/>
  <c r="M20" i="5"/>
  <c r="L21" i="5"/>
  <c r="L20" i="5"/>
  <c r="K21" i="5"/>
  <c r="K20" i="5"/>
  <c r="K22" i="5" s="1"/>
  <c r="J21" i="5"/>
  <c r="J20" i="5"/>
  <c r="I21" i="5"/>
  <c r="I20" i="5"/>
  <c r="H21" i="5"/>
  <c r="H20" i="5"/>
  <c r="J22" i="5" l="1"/>
  <c r="P22" i="5"/>
  <c r="I22" i="5"/>
  <c r="J22" i="4"/>
  <c r="N22" i="5"/>
  <c r="L22" i="5"/>
  <c r="Q22" i="5"/>
  <c r="R22" i="5"/>
  <c r="M22" i="5"/>
  <c r="O22" i="5"/>
  <c r="H22" i="5"/>
  <c r="G21" i="5"/>
  <c r="G20" i="5"/>
  <c r="F12" i="5"/>
  <c r="G22" i="5" l="1"/>
  <c r="C7" i="3"/>
  <c r="C13" i="3"/>
  <c r="C6" i="3"/>
  <c r="C11" i="3"/>
  <c r="M24" i="6" l="1"/>
  <c r="L24" i="6"/>
  <c r="K24" i="6"/>
  <c r="M23" i="6"/>
  <c r="M25" i="6" s="1"/>
  <c r="L23" i="6"/>
  <c r="L25" i="6" s="1"/>
  <c r="K23" i="6"/>
  <c r="K25" i="6" s="1"/>
  <c r="G16" i="6"/>
  <c r="I12" i="6"/>
</calcChain>
</file>

<file path=xl/sharedStrings.xml><?xml version="1.0" encoding="utf-8"?>
<sst xmlns="http://schemas.openxmlformats.org/spreadsheetml/2006/main" count="293" uniqueCount="131">
  <si>
    <t>EROSION CONTROL QUANTITIES</t>
  </si>
  <si>
    <t>PLAN SPLIT</t>
  </si>
  <si>
    <t>COUNTY</t>
  </si>
  <si>
    <t>ROUTE</t>
  </si>
  <si>
    <t>LOCATION</t>
  </si>
  <si>
    <t>AVG. WIDTH (FT)</t>
  </si>
  <si>
    <t>PAVEMENT REMOVED</t>
  </si>
  <si>
    <t>EROSION CONTROL</t>
  </si>
  <si>
    <t>STORM WATER POLLUTION PREVENTION PLAN</t>
  </si>
  <si>
    <t>STORM WATER POLLUTION PREVENTION INSPECTIONS</t>
  </si>
  <si>
    <t>STORM WATER POLLUTION PREVENTION INSPECTION SOFTWARE</t>
  </si>
  <si>
    <t>BEGIN</t>
  </si>
  <si>
    <t>END</t>
  </si>
  <si>
    <t>SF</t>
  </si>
  <si>
    <t>CY</t>
  </si>
  <si>
    <t>SY</t>
  </si>
  <si>
    <t>EACH</t>
  </si>
  <si>
    <t>LS</t>
  </si>
  <si>
    <t>RT</t>
  </si>
  <si>
    <t>TOTALS CARRIED TO GENERAL SUMMARY</t>
  </si>
  <si>
    <t>HIDE</t>
  </si>
  <si>
    <t>SLM</t>
  </si>
  <si>
    <t>HUR</t>
  </si>
  <si>
    <t>TOPSOIL (4" THICK)</t>
  </si>
  <si>
    <t>SLOPE EROSION PROTECTION</t>
  </si>
  <si>
    <t>02/STR/04</t>
  </si>
  <si>
    <t>LT/RT</t>
  </si>
  <si>
    <t>SUBTOTAL (02/STR/04)</t>
  </si>
  <si>
    <t>LENGTH</t>
  </si>
  <si>
    <t>FT</t>
  </si>
  <si>
    <t>01/S5K/04</t>
  </si>
  <si>
    <t>SUBTOTAL (01/S5K/04)</t>
  </si>
  <si>
    <t>MED</t>
  </si>
  <si>
    <t>419+18</t>
  </si>
  <si>
    <t>411+80</t>
  </si>
  <si>
    <t>MILE</t>
  </si>
  <si>
    <t>STATIONING</t>
  </si>
  <si>
    <t>CATCH BASIN REMOVED</t>
  </si>
  <si>
    <t>ITEM</t>
  </si>
  <si>
    <t>QUANTITY</t>
  </si>
  <si>
    <t>UNIT</t>
  </si>
  <si>
    <t>DESCRIPTION</t>
  </si>
  <si>
    <t>SPECIAL - FILL AND PLUG EXISTING CONDUIT</t>
  </si>
  <si>
    <t>DM-2.1</t>
  </si>
  <si>
    <t>PAVED GUTTER, TYPE 1-2</t>
  </si>
  <si>
    <t>CLEARING AND GRUBBING</t>
  </si>
  <si>
    <t>EMBANKMENT</t>
  </si>
  <si>
    <t>SEEDING AND MULCHING</t>
  </si>
  <si>
    <t>SOIL ANALYSIS TEST</t>
  </si>
  <si>
    <t>TOPSOIL</t>
  </si>
  <si>
    <t>REPAIR SEEDING AND MULCHING</t>
  </si>
  <si>
    <t>INTERSEEDING</t>
  </si>
  <si>
    <t>COMMERCIAL FERTILIZER</t>
  </si>
  <si>
    <t>LIME</t>
  </si>
  <si>
    <t>WATER</t>
  </si>
  <si>
    <t>TON</t>
  </si>
  <si>
    <t>ACRE</t>
  </si>
  <si>
    <t>MGAL</t>
  </si>
  <si>
    <t>12" OF 6" ROCK</t>
  </si>
  <si>
    <t>RIPRAP, TYPE D</t>
  </si>
  <si>
    <t>72" CONDUIT, TYPE A, 707.02 (0.168)</t>
  </si>
  <si>
    <t>SLOPE EROSION PROTECTION MAT, TYPE B</t>
  </si>
  <si>
    <t>CONCRETE MASONRY</t>
  </si>
  <si>
    <t>4" CONDUIT, TYPE C</t>
  </si>
  <si>
    <t>6" CONDUIT, TYPE C</t>
  </si>
  <si>
    <t>GUARDRAIL</t>
  </si>
  <si>
    <t>EXCAVATION</t>
  </si>
  <si>
    <t>COFFERDAMS AND EXCAVATION BRACING</t>
  </si>
  <si>
    <t>ROCK CHANNEL PROTECTION, TYPE B WITH FILTER</t>
  </si>
  <si>
    <t>ROCK CHANNEL PROTECTION, TYPE C WITH FILTER</t>
  </si>
  <si>
    <t>PORTIONS OF STRUCTURE REMOVED, AS PER PLAN</t>
  </si>
  <si>
    <t>CONDUIT, MISC.: 3' X 3' CONDUIT, TYPE A, 706.05</t>
  </si>
  <si>
    <t>QUANTITIES CARRIED TO THE GENERAL SUMMARY</t>
  </si>
  <si>
    <t>CULVERT LOCATION</t>
  </si>
  <si>
    <t>WAY-3-4.62</t>
  </si>
  <si>
    <t>WAY-3-8.55</t>
  </si>
  <si>
    <t>WAY-3-8.96</t>
  </si>
  <si>
    <t>WAY-3-11.61</t>
  </si>
  <si>
    <t>243+00.00</t>
  </si>
  <si>
    <t>245+00.00</t>
  </si>
  <si>
    <t>SUBTOTAL (01/STR)</t>
  </si>
  <si>
    <t>SUBTOTAL (02/S5K)</t>
  </si>
  <si>
    <t>01/STR</t>
  </si>
  <si>
    <t>02/S5K</t>
  </si>
  <si>
    <t>SUBGRADE COMPACTION</t>
  </si>
  <si>
    <t>PAVEMENT PLANING, ASPHALT CONCRETE</t>
  </si>
  <si>
    <t>3.0"</t>
  </si>
  <si>
    <t>ASPHALT CONCRETE BASE, PG64-22 (449)</t>
  </si>
  <si>
    <t>6.0"</t>
  </si>
  <si>
    <t>8.0"</t>
  </si>
  <si>
    <t>0.05 GAL/SY</t>
  </si>
  <si>
    <t>0.08 GAL/SY</t>
  </si>
  <si>
    <t>AGGREGATE DRAINS</t>
  </si>
  <si>
    <t>AGGREGATE BASE</t>
  </si>
  <si>
    <t>TACK COAT</t>
  </si>
  <si>
    <t>ASPHALT CONCRETE SURFACE COURSE, 9.5MM, TYPE A (449), AS PER PLAN (PG64-22)</t>
  </si>
  <si>
    <t>CENTER LINE, TYPE 1</t>
  </si>
  <si>
    <t>GAL</t>
  </si>
  <si>
    <t>ROADWAY AND PAVEMENT SUB-SUMMARY</t>
  </si>
  <si>
    <t>EROSION CONTROL SUB-SUMMARY</t>
  </si>
  <si>
    <t>450+75.00</t>
  </si>
  <si>
    <t>451+60.00</t>
  </si>
  <si>
    <t>UNCLASSIFIED EXCAVATION (WINGWALL FOOTING)</t>
  </si>
  <si>
    <t>LB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</si>
  <si>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</si>
  <si>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</si>
  <si>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</si>
  <si>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</si>
  <si>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TYPE 2 WATERPROOFING</t>
  </si>
  <si>
    <t>1" PREFORMED EXPANSION JOINT FILLER</t>
  </si>
  <si>
    <t>POROUS BACKFILL WITH GEOTEXTILE FABRIC</t>
  </si>
  <si>
    <t>WAY-3-4.62 DRAINAGE SUB-SUMMARY (01/STR)</t>
  </si>
  <si>
    <t>WAY-3-8.55 DRAINAGE SUB-SUMMARY (01/STR)</t>
  </si>
  <si>
    <t>WAY-3-8.96 DRAINAGE SUB-SUMMARY (02/S5K)</t>
  </si>
  <si>
    <t>WAY-3-11.61 DRAINAGE SUB-SUMMARY (02/S5K)</t>
  </si>
  <si>
    <t>BCHW</t>
  </si>
  <si>
    <t>waterproofing</t>
  </si>
  <si>
    <t>24" CONDUIT, TYPE C</t>
  </si>
  <si>
    <t>18" CONDUIT, TYPE C</t>
  </si>
  <si>
    <t>PIPE REMOVED, 24" DIAMETER AND UNDER</t>
  </si>
  <si>
    <t>MANHOLE, NO. 3</t>
  </si>
  <si>
    <t>30" OF 12" ROCK</t>
  </si>
  <si>
    <t>22+15.00</t>
  </si>
  <si>
    <t>22+83.07</t>
  </si>
  <si>
    <t>472+20.00</t>
  </si>
  <si>
    <t>474+30.00</t>
  </si>
  <si>
    <t>PIPE REMOVED, OVER 24" DIAMETER</t>
  </si>
  <si>
    <t>CATCH BASIN, NO. 4A</t>
  </si>
  <si>
    <t>EPOXY COATED STEEL REINFORCEMENT</t>
  </si>
  <si>
    <t>FIELD PAVING OF EXISTING PIPE, AS PER PLAN (72" CMP)</t>
  </si>
  <si>
    <t>42" CONDUIT, 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</si>
</sst>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\+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32" xfId="0" applyNumberFormat="1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3" fontId="2" fillId="0" borderId="29" xfId="0" applyNumberFormat="1" applyFont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164" fontId="3" fillId="0" borderId="3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left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4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3" fontId="2" fillId="0" borderId="42" xfId="0" applyNumberFormat="1" applyFont="1" applyBorder="1" applyAlignment="1">
      <alignment horizontal="center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4" fontId="3" fillId="0" borderId="38" xfId="0" applyNumberFormat="1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textRotation="90" wrapText="1"/>
    </xf>
    <xf numFmtId="0" fontId="3" fillId="0" borderId="3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textRotation="90" wrapText="1"/>
    </xf>
    <xf numFmtId="0" fontId="2" fillId="0" borderId="6" xfId="0" applyFont="1" applyBorder="1" applyAlignment="1">
      <alignment horizontal="center" textRotation="90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3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9F372-8BC8-447A-87D2-BBFF3E7414BD}">
  <dimension ref="B1:K22"/>
  <sheetViews>
    <sheetView showZeros="0" workbookViewId="0">
      <selection activeCell="B1" sqref="B1:K22"/>
    </sheetView>
  </sheetViews>
  <sheetFormatPr defaultColWidth="10" defaultRowHeight="15" x14ac:dyDescent="0.25"/>
  <cols>
    <col min="1" max="1" width="10" style="1"/>
    <col min="2" max="3" width="20.7109375" style="1" customWidth="1"/>
    <col min="4" max="11" width="9.28515625" style="1" customWidth="1"/>
    <col min="12" max="16384" width="10" style="1"/>
  </cols>
  <sheetData>
    <row r="1" spans="2:11" ht="21" customHeight="1" thickBot="1" x14ac:dyDescent="0.3">
      <c r="B1" s="80" t="s">
        <v>99</v>
      </c>
      <c r="C1" s="80"/>
      <c r="D1" s="80"/>
      <c r="E1" s="80"/>
      <c r="F1" s="80"/>
      <c r="G1" s="80"/>
      <c r="H1" s="80"/>
      <c r="I1" s="80"/>
      <c r="J1" s="80"/>
      <c r="K1" s="80"/>
    </row>
    <row r="2" spans="2:11" ht="15.6" customHeight="1" x14ac:dyDescent="0.25">
      <c r="B2" s="81" t="s">
        <v>1</v>
      </c>
      <c r="C2" s="84" t="s">
        <v>73</v>
      </c>
      <c r="D2" s="81">
        <v>659</v>
      </c>
      <c r="E2" s="87"/>
      <c r="F2" s="87"/>
      <c r="G2" s="87"/>
      <c r="H2" s="87"/>
      <c r="I2" s="87"/>
      <c r="J2" s="87"/>
      <c r="K2" s="84"/>
    </row>
    <row r="3" spans="2:11" ht="15.6" customHeight="1" x14ac:dyDescent="0.25">
      <c r="B3" s="82"/>
      <c r="C3" s="85"/>
      <c r="D3" s="94" t="s">
        <v>47</v>
      </c>
      <c r="E3" s="88" t="s">
        <v>48</v>
      </c>
      <c r="F3" s="88" t="s">
        <v>49</v>
      </c>
      <c r="G3" s="88" t="s">
        <v>50</v>
      </c>
      <c r="H3" s="88" t="s">
        <v>51</v>
      </c>
      <c r="I3" s="88" t="s">
        <v>52</v>
      </c>
      <c r="J3" s="88" t="s">
        <v>53</v>
      </c>
      <c r="K3" s="93" t="s">
        <v>54</v>
      </c>
    </row>
    <row r="4" spans="2:11" ht="15.6" customHeight="1" x14ac:dyDescent="0.25">
      <c r="B4" s="82"/>
      <c r="C4" s="85"/>
      <c r="D4" s="94"/>
      <c r="E4" s="88"/>
      <c r="F4" s="88"/>
      <c r="G4" s="88"/>
      <c r="H4" s="88"/>
      <c r="I4" s="88"/>
      <c r="J4" s="88"/>
      <c r="K4" s="93"/>
    </row>
    <row r="5" spans="2:11" ht="15.6" customHeight="1" x14ac:dyDescent="0.25">
      <c r="B5" s="82"/>
      <c r="C5" s="85"/>
      <c r="D5" s="94"/>
      <c r="E5" s="88"/>
      <c r="F5" s="88"/>
      <c r="G5" s="88"/>
      <c r="H5" s="88"/>
      <c r="I5" s="88"/>
      <c r="J5" s="88"/>
      <c r="K5" s="93"/>
    </row>
    <row r="6" spans="2:11" ht="15.6" customHeight="1" x14ac:dyDescent="0.25">
      <c r="B6" s="82"/>
      <c r="C6" s="85"/>
      <c r="D6" s="94"/>
      <c r="E6" s="88"/>
      <c r="F6" s="88"/>
      <c r="G6" s="88"/>
      <c r="H6" s="88"/>
      <c r="I6" s="88"/>
      <c r="J6" s="88"/>
      <c r="K6" s="93"/>
    </row>
    <row r="7" spans="2:11" ht="15.6" customHeight="1" x14ac:dyDescent="0.25">
      <c r="B7" s="82"/>
      <c r="C7" s="85"/>
      <c r="D7" s="94"/>
      <c r="E7" s="88"/>
      <c r="F7" s="88"/>
      <c r="G7" s="88"/>
      <c r="H7" s="88"/>
      <c r="I7" s="88"/>
      <c r="J7" s="88"/>
      <c r="K7" s="93"/>
    </row>
    <row r="8" spans="2:11" ht="15.6" customHeight="1" x14ac:dyDescent="0.25">
      <c r="B8" s="82"/>
      <c r="C8" s="85"/>
      <c r="D8" s="94"/>
      <c r="E8" s="88"/>
      <c r="F8" s="88"/>
      <c r="G8" s="88"/>
      <c r="H8" s="88"/>
      <c r="I8" s="88"/>
      <c r="J8" s="88"/>
      <c r="K8" s="93"/>
    </row>
    <row r="9" spans="2:11" ht="15.6" customHeight="1" x14ac:dyDescent="0.25">
      <c r="B9" s="82"/>
      <c r="C9" s="85"/>
      <c r="D9" s="94"/>
      <c r="E9" s="88"/>
      <c r="F9" s="88"/>
      <c r="G9" s="88"/>
      <c r="H9" s="88"/>
      <c r="I9" s="88"/>
      <c r="J9" s="88"/>
      <c r="K9" s="93"/>
    </row>
    <row r="10" spans="2:11" ht="15.6" customHeight="1" thickBot="1" x14ac:dyDescent="0.3">
      <c r="B10" s="83"/>
      <c r="C10" s="86"/>
      <c r="D10" s="37" t="s">
        <v>15</v>
      </c>
      <c r="E10" s="5" t="s">
        <v>16</v>
      </c>
      <c r="F10" s="5" t="s">
        <v>14</v>
      </c>
      <c r="G10" s="5" t="s">
        <v>14</v>
      </c>
      <c r="H10" s="5" t="s">
        <v>15</v>
      </c>
      <c r="I10" s="5" t="s">
        <v>55</v>
      </c>
      <c r="J10" s="5" t="s">
        <v>56</v>
      </c>
      <c r="K10" s="7" t="s">
        <v>57</v>
      </c>
    </row>
    <row r="11" spans="2:11" ht="15.6" customHeight="1" thickTop="1" x14ac:dyDescent="0.25">
      <c r="B11" s="17"/>
      <c r="C11" s="9"/>
      <c r="D11" s="26"/>
      <c r="E11" s="8"/>
      <c r="F11" s="8"/>
      <c r="G11" s="8"/>
      <c r="H11" s="8"/>
      <c r="I11" s="8"/>
      <c r="J11" s="8"/>
      <c r="K11" s="9"/>
    </row>
    <row r="12" spans="2:11" ht="15.6" customHeight="1" x14ac:dyDescent="0.25">
      <c r="B12" s="66" t="s">
        <v>82</v>
      </c>
      <c r="C12" s="12" t="s">
        <v>74</v>
      </c>
      <c r="D12" s="28">
        <v>703</v>
      </c>
      <c r="E12" s="10">
        <v>2</v>
      </c>
      <c r="F12" s="10">
        <v>78</v>
      </c>
      <c r="G12" s="10">
        <v>35</v>
      </c>
      <c r="H12" s="10">
        <v>35</v>
      </c>
      <c r="I12" s="10">
        <v>0.09</v>
      </c>
      <c r="J12" s="10">
        <v>0.15</v>
      </c>
      <c r="K12" s="12">
        <v>3.89</v>
      </c>
    </row>
    <row r="13" spans="2:11" ht="15.6" customHeight="1" x14ac:dyDescent="0.25">
      <c r="B13" s="66"/>
      <c r="C13" s="12"/>
      <c r="D13" s="28"/>
      <c r="E13" s="10"/>
      <c r="F13" s="10"/>
      <c r="G13" s="10"/>
      <c r="H13" s="10"/>
      <c r="I13" s="10"/>
      <c r="J13" s="10"/>
      <c r="K13" s="12"/>
    </row>
    <row r="14" spans="2:11" ht="15.6" customHeight="1" x14ac:dyDescent="0.25">
      <c r="B14" s="66" t="s">
        <v>82</v>
      </c>
      <c r="C14" s="12" t="s">
        <v>75</v>
      </c>
      <c r="D14" s="28">
        <v>192</v>
      </c>
      <c r="E14" s="10">
        <v>2</v>
      </c>
      <c r="F14" s="10">
        <v>21</v>
      </c>
      <c r="G14" s="10">
        <v>10</v>
      </c>
      <c r="H14" s="10">
        <v>10</v>
      </c>
      <c r="I14" s="10">
        <v>0.03</v>
      </c>
      <c r="J14" s="10">
        <v>0.04</v>
      </c>
      <c r="K14" s="12">
        <v>1.07</v>
      </c>
    </row>
    <row r="15" spans="2:11" ht="15.6" customHeight="1" x14ac:dyDescent="0.25">
      <c r="B15" s="66"/>
      <c r="C15" s="12"/>
      <c r="D15" s="28"/>
      <c r="E15" s="10"/>
      <c r="F15" s="10"/>
      <c r="G15" s="10"/>
      <c r="H15" s="10"/>
      <c r="I15" s="10"/>
      <c r="J15" s="10"/>
      <c r="K15" s="12"/>
    </row>
    <row r="16" spans="2:11" ht="15.6" customHeight="1" x14ac:dyDescent="0.25">
      <c r="B16" s="66" t="s">
        <v>83</v>
      </c>
      <c r="C16" s="12" t="s">
        <v>76</v>
      </c>
      <c r="D16" s="28">
        <v>332</v>
      </c>
      <c r="E16" s="10">
        <v>2</v>
      </c>
      <c r="F16" s="10">
        <v>37</v>
      </c>
      <c r="G16" s="10">
        <v>17</v>
      </c>
      <c r="H16" s="10">
        <v>17</v>
      </c>
      <c r="I16" s="10">
        <v>0.04</v>
      </c>
      <c r="J16" s="10">
        <v>7.0000000000000007E-2</v>
      </c>
      <c r="K16" s="12">
        <v>1.84</v>
      </c>
    </row>
    <row r="17" spans="2:11" ht="15.6" customHeight="1" x14ac:dyDescent="0.25">
      <c r="B17" s="66"/>
      <c r="C17" s="12"/>
      <c r="D17" s="28"/>
      <c r="E17" s="10"/>
      <c r="F17" s="10"/>
      <c r="G17" s="10"/>
      <c r="H17" s="10"/>
      <c r="I17" s="10"/>
      <c r="J17" s="10"/>
      <c r="K17" s="12"/>
    </row>
    <row r="18" spans="2:11" ht="15.6" customHeight="1" x14ac:dyDescent="0.25">
      <c r="B18" s="66" t="s">
        <v>83</v>
      </c>
      <c r="C18" s="12" t="s">
        <v>77</v>
      </c>
      <c r="D18" s="28">
        <v>639</v>
      </c>
      <c r="E18" s="10">
        <v>2</v>
      </c>
      <c r="F18" s="10">
        <v>71</v>
      </c>
      <c r="G18" s="10">
        <v>32</v>
      </c>
      <c r="H18" s="10">
        <v>32</v>
      </c>
      <c r="I18" s="10">
        <v>0.09</v>
      </c>
      <c r="J18" s="10">
        <v>0.13</v>
      </c>
      <c r="K18" s="12">
        <v>3.54</v>
      </c>
    </row>
    <row r="19" spans="2:11" ht="15.6" customHeight="1" thickBot="1" x14ac:dyDescent="0.3">
      <c r="B19" s="68"/>
      <c r="C19" s="21"/>
      <c r="D19" s="30"/>
      <c r="E19" s="20"/>
      <c r="F19" s="20"/>
      <c r="G19" s="20"/>
      <c r="H19" s="20"/>
      <c r="I19" s="20"/>
      <c r="J19" s="20"/>
      <c r="K19" s="21"/>
    </row>
    <row r="20" spans="2:11" ht="15.6" customHeight="1" x14ac:dyDescent="0.25">
      <c r="B20" s="89" t="s">
        <v>80</v>
      </c>
      <c r="C20" s="90"/>
      <c r="D20" s="32">
        <f t="shared" ref="D20:K20" si="0">SUMIFS(D11:D19,$B$11:$B$19,"01/STR")</f>
        <v>895</v>
      </c>
      <c r="E20" s="24">
        <f t="shared" si="0"/>
        <v>4</v>
      </c>
      <c r="F20" s="24">
        <f t="shared" si="0"/>
        <v>99</v>
      </c>
      <c r="G20" s="24">
        <f t="shared" si="0"/>
        <v>45</v>
      </c>
      <c r="H20" s="24">
        <f t="shared" si="0"/>
        <v>45</v>
      </c>
      <c r="I20" s="24">
        <f t="shared" si="0"/>
        <v>0.12</v>
      </c>
      <c r="J20" s="24">
        <f t="shared" si="0"/>
        <v>0.19</v>
      </c>
      <c r="K20" s="25">
        <f t="shared" si="0"/>
        <v>4.96</v>
      </c>
    </row>
    <row r="21" spans="2:11" ht="15.6" customHeight="1" thickBot="1" x14ac:dyDescent="0.3">
      <c r="B21" s="91" t="s">
        <v>81</v>
      </c>
      <c r="C21" s="92"/>
      <c r="D21" s="30">
        <f t="shared" ref="D21:K21" si="1">SUMIFS(D11:D19,$B$11:$B$19,"02/S5K")</f>
        <v>971</v>
      </c>
      <c r="E21" s="20">
        <f t="shared" si="1"/>
        <v>4</v>
      </c>
      <c r="F21" s="20">
        <f t="shared" si="1"/>
        <v>108</v>
      </c>
      <c r="G21" s="20">
        <f t="shared" si="1"/>
        <v>49</v>
      </c>
      <c r="H21" s="20">
        <f t="shared" si="1"/>
        <v>49</v>
      </c>
      <c r="I21" s="20">
        <f t="shared" si="1"/>
        <v>0.13</v>
      </c>
      <c r="J21" s="20">
        <f t="shared" si="1"/>
        <v>0.2</v>
      </c>
      <c r="K21" s="21">
        <f t="shared" si="1"/>
        <v>5.38</v>
      </c>
    </row>
    <row r="22" spans="2:11" ht="20.100000000000001" customHeight="1" thickBot="1" x14ac:dyDescent="0.3">
      <c r="B22" s="78" t="s">
        <v>19</v>
      </c>
      <c r="C22" s="79"/>
      <c r="D22" s="36">
        <f t="shared" ref="D22:K22" si="2">D20+D21</f>
        <v>1866</v>
      </c>
      <c r="E22" s="15">
        <f t="shared" si="2"/>
        <v>8</v>
      </c>
      <c r="F22" s="15">
        <f t="shared" si="2"/>
        <v>207</v>
      </c>
      <c r="G22" s="15">
        <f t="shared" si="2"/>
        <v>94</v>
      </c>
      <c r="H22" s="15">
        <f t="shared" si="2"/>
        <v>94</v>
      </c>
      <c r="I22" s="15">
        <f t="shared" si="2"/>
        <v>0.25</v>
      </c>
      <c r="J22" s="15">
        <f t="shared" si="2"/>
        <v>0.39</v>
      </c>
      <c r="K22" s="16">
        <f t="shared" si="2"/>
        <v>10.34</v>
      </c>
    </row>
  </sheetData>
  <mergeCells count="15">
    <mergeCell ref="B22:C22"/>
    <mergeCell ref="B1:K1"/>
    <mergeCell ref="B2:B10"/>
    <mergeCell ref="C2:C10"/>
    <mergeCell ref="D2:K2"/>
    <mergeCell ref="G3:G9"/>
    <mergeCell ref="F3:F9"/>
    <mergeCell ref="H3:H9"/>
    <mergeCell ref="I3:I9"/>
    <mergeCell ref="B20:C20"/>
    <mergeCell ref="B21:C21"/>
    <mergeCell ref="K3:K9"/>
    <mergeCell ref="D3:D9"/>
    <mergeCell ref="E3:E9"/>
    <mergeCell ref="J3:J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BCCE-DD5D-47B8-B31B-AD0F5E9CF6A5}">
  <dimension ref="B1:V25"/>
  <sheetViews>
    <sheetView showZeros="0" tabSelected="1" workbookViewId="0">
      <selection activeCell="B1" sqref="B1:S22"/>
    </sheetView>
  </sheetViews>
  <sheetFormatPr defaultColWidth="10" defaultRowHeight="15" x14ac:dyDescent="0.25"/>
  <cols>
    <col min="1" max="2" width="10" style="1"/>
    <col min="3" max="3" width="20.7109375" style="1" customWidth="1"/>
    <col min="4" max="5" width="10.28515625" style="2" bestFit="1" customWidth="1"/>
    <col min="6" max="6" width="10.7109375" style="2" customWidth="1"/>
    <col min="7" max="10" width="8.7109375" style="2" customWidth="1"/>
    <col min="11" max="11" width="12.7109375" style="2" customWidth="1"/>
    <col min="12" max="14" width="8.7109375" style="2" customWidth="1"/>
    <col min="15" max="16" width="9.7109375" style="2" customWidth="1"/>
    <col min="17" max="17" width="15.7109375" style="2" customWidth="1"/>
    <col min="18" max="18" width="8.7109375" style="2" customWidth="1"/>
    <col min="19" max="19" width="8.7109375" style="1" customWidth="1"/>
    <col min="20" max="21" width="10" style="1"/>
    <col min="22" max="22" width="14" style="1" bestFit="1" customWidth="1"/>
    <col min="23" max="16384" width="10" style="1"/>
  </cols>
  <sheetData>
    <row r="1" spans="2:22" ht="21" customHeight="1" thickBot="1" x14ac:dyDescent="0.3">
      <c r="B1" s="80" t="s">
        <v>98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</row>
    <row r="2" spans="2:22" ht="15.95" customHeight="1" x14ac:dyDescent="0.25">
      <c r="B2" s="81" t="s">
        <v>1</v>
      </c>
      <c r="C2" s="87" t="s">
        <v>73</v>
      </c>
      <c r="D2" s="87" t="s">
        <v>36</v>
      </c>
      <c r="E2" s="87"/>
      <c r="F2" s="103" t="s">
        <v>28</v>
      </c>
      <c r="G2" s="70">
        <v>203</v>
      </c>
      <c r="H2" s="14">
        <v>203</v>
      </c>
      <c r="I2" s="14">
        <v>202</v>
      </c>
      <c r="J2" s="14">
        <v>204</v>
      </c>
      <c r="K2" s="14">
        <v>254</v>
      </c>
      <c r="L2" s="14">
        <v>301</v>
      </c>
      <c r="M2" s="14">
        <v>304</v>
      </c>
      <c r="N2" s="14">
        <v>304</v>
      </c>
      <c r="O2" s="87">
        <v>407</v>
      </c>
      <c r="P2" s="87"/>
      <c r="Q2" s="14">
        <v>442</v>
      </c>
      <c r="R2" s="14">
        <v>605</v>
      </c>
      <c r="S2" s="75">
        <v>642</v>
      </c>
    </row>
    <row r="3" spans="2:22" ht="15.95" customHeight="1" x14ac:dyDescent="0.25">
      <c r="B3" s="82"/>
      <c r="C3" s="97"/>
      <c r="D3" s="97"/>
      <c r="E3" s="97"/>
      <c r="F3" s="104"/>
      <c r="G3" s="94" t="s">
        <v>66</v>
      </c>
      <c r="H3" s="88" t="s">
        <v>46</v>
      </c>
      <c r="I3" s="88" t="s">
        <v>6</v>
      </c>
      <c r="J3" s="88" t="s">
        <v>84</v>
      </c>
      <c r="K3" s="88" t="s">
        <v>85</v>
      </c>
      <c r="L3" s="88" t="s">
        <v>87</v>
      </c>
      <c r="M3" s="88" t="s">
        <v>93</v>
      </c>
      <c r="N3" s="88"/>
      <c r="O3" s="88" t="s">
        <v>94</v>
      </c>
      <c r="P3" s="88"/>
      <c r="Q3" s="88" t="s">
        <v>95</v>
      </c>
      <c r="R3" s="88" t="s">
        <v>92</v>
      </c>
      <c r="S3" s="93" t="s">
        <v>96</v>
      </c>
    </row>
    <row r="4" spans="2:22" ht="15.95" customHeight="1" x14ac:dyDescent="0.25">
      <c r="B4" s="82"/>
      <c r="C4" s="97"/>
      <c r="D4" s="97"/>
      <c r="E4" s="97"/>
      <c r="F4" s="104"/>
      <c r="G4" s="94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93"/>
    </row>
    <row r="5" spans="2:22" ht="15.95" customHeight="1" x14ac:dyDescent="0.25">
      <c r="B5" s="82"/>
      <c r="C5" s="97"/>
      <c r="D5" s="97"/>
      <c r="E5" s="97"/>
      <c r="F5" s="104"/>
      <c r="G5" s="94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93"/>
    </row>
    <row r="6" spans="2:22" ht="15.95" customHeight="1" x14ac:dyDescent="0.25">
      <c r="B6" s="82"/>
      <c r="C6" s="97"/>
      <c r="D6" s="97"/>
      <c r="E6" s="97"/>
      <c r="F6" s="104"/>
      <c r="G6" s="94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93"/>
    </row>
    <row r="7" spans="2:22" ht="15.95" customHeight="1" x14ac:dyDescent="0.25">
      <c r="B7" s="82"/>
      <c r="C7" s="97"/>
      <c r="D7" s="97"/>
      <c r="E7" s="97"/>
      <c r="F7" s="104"/>
      <c r="G7" s="94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93"/>
    </row>
    <row r="8" spans="2:22" ht="15.95" customHeight="1" x14ac:dyDescent="0.25">
      <c r="B8" s="82"/>
      <c r="C8" s="97"/>
      <c r="D8" s="97"/>
      <c r="E8" s="97"/>
      <c r="F8" s="104"/>
      <c r="G8" s="94"/>
      <c r="H8" s="88"/>
      <c r="I8" s="88"/>
      <c r="J8" s="88"/>
      <c r="K8" s="88"/>
      <c r="L8" s="88"/>
      <c r="M8" s="88"/>
      <c r="N8" s="88"/>
      <c r="O8" s="97" t="s">
        <v>90</v>
      </c>
      <c r="P8" s="97" t="s">
        <v>91</v>
      </c>
      <c r="Q8" s="88"/>
      <c r="R8" s="88"/>
      <c r="S8" s="93"/>
    </row>
    <row r="9" spans="2:22" ht="15.95" customHeight="1" x14ac:dyDescent="0.25">
      <c r="B9" s="82"/>
      <c r="C9" s="97"/>
      <c r="D9" s="97"/>
      <c r="E9" s="97"/>
      <c r="F9" s="105"/>
      <c r="G9" s="94"/>
      <c r="H9" s="88"/>
      <c r="I9" s="88"/>
      <c r="J9" s="88"/>
      <c r="K9" s="69" t="s">
        <v>86</v>
      </c>
      <c r="L9" s="69" t="s">
        <v>88</v>
      </c>
      <c r="M9" s="69" t="s">
        <v>88</v>
      </c>
      <c r="N9" s="69" t="s">
        <v>89</v>
      </c>
      <c r="O9" s="97"/>
      <c r="P9" s="97"/>
      <c r="Q9" s="69" t="s">
        <v>86</v>
      </c>
      <c r="R9" s="88"/>
      <c r="S9" s="93"/>
    </row>
    <row r="10" spans="2:22" ht="15.95" customHeight="1" thickBot="1" x14ac:dyDescent="0.3">
      <c r="B10" s="83"/>
      <c r="C10" s="98"/>
      <c r="D10" s="5" t="s">
        <v>11</v>
      </c>
      <c r="E10" s="5" t="s">
        <v>12</v>
      </c>
      <c r="F10" s="5" t="s">
        <v>29</v>
      </c>
      <c r="G10" s="37" t="s">
        <v>14</v>
      </c>
      <c r="H10" s="5" t="s">
        <v>14</v>
      </c>
      <c r="I10" s="5" t="s">
        <v>15</v>
      </c>
      <c r="J10" s="5" t="s">
        <v>15</v>
      </c>
      <c r="K10" s="5" t="s">
        <v>15</v>
      </c>
      <c r="L10" s="5" t="s">
        <v>14</v>
      </c>
      <c r="M10" s="5" t="s">
        <v>14</v>
      </c>
      <c r="N10" s="5" t="s">
        <v>14</v>
      </c>
      <c r="O10" s="5" t="s">
        <v>97</v>
      </c>
      <c r="P10" s="5" t="s">
        <v>97</v>
      </c>
      <c r="Q10" s="5" t="s">
        <v>14</v>
      </c>
      <c r="R10" s="5" t="s">
        <v>29</v>
      </c>
      <c r="S10" s="7" t="s">
        <v>35</v>
      </c>
    </row>
    <row r="11" spans="2:22" ht="15.6" customHeight="1" thickTop="1" x14ac:dyDescent="0.25">
      <c r="B11" s="42"/>
      <c r="C11" s="8"/>
      <c r="D11" s="19"/>
      <c r="E11" s="19"/>
      <c r="F11" s="19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40"/>
      <c r="V11" s="3" t="s">
        <v>65</v>
      </c>
    </row>
    <row r="12" spans="2:22" ht="15.6" customHeight="1" x14ac:dyDescent="0.25">
      <c r="B12" s="18" t="s">
        <v>82</v>
      </c>
      <c r="C12" s="10" t="s">
        <v>74</v>
      </c>
      <c r="D12" s="11" t="s">
        <v>78</v>
      </c>
      <c r="E12" s="11" t="s">
        <v>79</v>
      </c>
      <c r="F12" s="11">
        <f>24500-24300</f>
        <v>200</v>
      </c>
      <c r="G12" s="28">
        <v>62</v>
      </c>
      <c r="H12" s="29">
        <v>216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41"/>
      <c r="V12" s="3" t="s">
        <v>66</v>
      </c>
    </row>
    <row r="13" spans="2:22" ht="15.6" customHeight="1" x14ac:dyDescent="0.25">
      <c r="B13" s="18"/>
      <c r="C13" s="10"/>
      <c r="D13" s="11"/>
      <c r="E13" s="11"/>
      <c r="F13" s="11"/>
      <c r="G13" s="28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41"/>
      <c r="V13" s="3" t="s">
        <v>46</v>
      </c>
    </row>
    <row r="14" spans="2:22" ht="15.6" customHeight="1" x14ac:dyDescent="0.25">
      <c r="B14" s="18" t="s">
        <v>82</v>
      </c>
      <c r="C14" s="10" t="s">
        <v>75</v>
      </c>
      <c r="D14" s="11" t="s">
        <v>100</v>
      </c>
      <c r="E14" s="11" t="s">
        <v>101</v>
      </c>
      <c r="F14" s="11">
        <f>45160-45075</f>
        <v>85</v>
      </c>
      <c r="G14" s="28">
        <v>4</v>
      </c>
      <c r="H14" s="29">
        <v>84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41"/>
    </row>
    <row r="15" spans="2:22" ht="15.6" customHeight="1" x14ac:dyDescent="0.25">
      <c r="B15" s="18"/>
      <c r="C15" s="10"/>
      <c r="D15" s="11"/>
      <c r="E15" s="11"/>
      <c r="F15" s="11"/>
      <c r="G15" s="28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41"/>
    </row>
    <row r="16" spans="2:22" ht="15.6" customHeight="1" x14ac:dyDescent="0.25">
      <c r="B16" s="18" t="s">
        <v>83</v>
      </c>
      <c r="C16" s="10" t="s">
        <v>76</v>
      </c>
      <c r="D16" s="11" t="s">
        <v>124</v>
      </c>
      <c r="E16" s="11" t="s">
        <v>125</v>
      </c>
      <c r="F16" s="11">
        <f>47430-47220</f>
        <v>210</v>
      </c>
      <c r="G16" s="28">
        <v>2</v>
      </c>
      <c r="H16" s="29">
        <v>174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41"/>
    </row>
    <row r="17" spans="2:19" ht="15.6" customHeight="1" x14ac:dyDescent="0.25">
      <c r="B17" s="18"/>
      <c r="C17" s="10"/>
      <c r="D17" s="11"/>
      <c r="E17" s="11"/>
      <c r="F17" s="11"/>
      <c r="G17" s="28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41"/>
    </row>
    <row r="18" spans="2:19" ht="15.6" customHeight="1" x14ac:dyDescent="0.25">
      <c r="B18" s="18" t="s">
        <v>83</v>
      </c>
      <c r="C18" s="10" t="s">
        <v>77</v>
      </c>
      <c r="D18" s="11" t="s">
        <v>122</v>
      </c>
      <c r="E18" s="11" t="s">
        <v>123</v>
      </c>
      <c r="F18" s="11">
        <f>2283.07-2215</f>
        <v>68.070000000000164</v>
      </c>
      <c r="G18" s="28">
        <v>7</v>
      </c>
      <c r="H18" s="29">
        <v>44</v>
      </c>
      <c r="I18" s="29">
        <f>705.7077/9</f>
        <v>78.411966666666672</v>
      </c>
      <c r="J18" s="29">
        <f>(705.7077+(2*0.833*30))/9</f>
        <v>83.965300000000013</v>
      </c>
      <c r="K18" s="29">
        <f>(334.6579+936.4916)/9</f>
        <v>141.23883333333333</v>
      </c>
      <c r="L18" s="29">
        <f>((705.7077+(2*0.333*30))*0.5)/27</f>
        <v>13.438661111111113</v>
      </c>
      <c r="M18" s="29">
        <f>((705.7077+(2*0.833*30))*0.5)/27</f>
        <v>13.994216666666668</v>
      </c>
      <c r="N18" s="29">
        <f>(2*2*30*0.667)/27</f>
        <v>2.9644444444444447</v>
      </c>
      <c r="O18" s="29">
        <f>((705.7077+334.6579+936.4916)/9)*0.05</f>
        <v>10.98254</v>
      </c>
      <c r="P18" s="29">
        <f>((705.7077+334.6579+936.4916)/9)*0.08</f>
        <v>17.572064000000001</v>
      </c>
      <c r="Q18" s="29">
        <f>((705.7077/9)+K18)*(3/36)</f>
        <v>18.304233333333332</v>
      </c>
      <c r="R18" s="29">
        <f>13+11</f>
        <v>24</v>
      </c>
      <c r="S18" s="41">
        <f>F18/5280</f>
        <v>1.2892045454545486E-2</v>
      </c>
    </row>
    <row r="19" spans="2:19" ht="15.6" customHeight="1" thickBot="1" x14ac:dyDescent="0.3">
      <c r="B19" s="38"/>
      <c r="C19" s="20"/>
      <c r="D19" s="39"/>
      <c r="E19" s="39"/>
      <c r="F19" s="39"/>
      <c r="G19" s="30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43"/>
    </row>
    <row r="20" spans="2:19" ht="15.6" customHeight="1" x14ac:dyDescent="0.25">
      <c r="B20" s="99" t="s">
        <v>80</v>
      </c>
      <c r="C20" s="100"/>
      <c r="D20" s="100"/>
      <c r="E20" s="100"/>
      <c r="F20" s="100"/>
      <c r="G20" s="32">
        <f t="shared" ref="G20:S20" si="0">SUMIFS(G11:G19,$B$11:$B$19,"01/STR")</f>
        <v>66</v>
      </c>
      <c r="H20" s="33">
        <f t="shared" si="0"/>
        <v>300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76">
        <f t="shared" si="0"/>
        <v>0</v>
      </c>
    </row>
    <row r="21" spans="2:19" ht="15.6" customHeight="1" thickBot="1" x14ac:dyDescent="0.3">
      <c r="B21" s="101" t="s">
        <v>81</v>
      </c>
      <c r="C21" s="102"/>
      <c r="D21" s="102"/>
      <c r="E21" s="102"/>
      <c r="F21" s="102"/>
      <c r="G21" s="30">
        <f t="shared" ref="G21:S21" si="1">SUMIFS(G11:G19,$B$11:$B$19,"02/S5K")</f>
        <v>9</v>
      </c>
      <c r="H21" s="31">
        <f t="shared" si="1"/>
        <v>218</v>
      </c>
      <c r="I21" s="31">
        <f t="shared" si="1"/>
        <v>78.411966666666672</v>
      </c>
      <c r="J21" s="31">
        <f t="shared" si="1"/>
        <v>83.965300000000013</v>
      </c>
      <c r="K21" s="31">
        <f t="shared" si="1"/>
        <v>141.23883333333333</v>
      </c>
      <c r="L21" s="31">
        <f t="shared" si="1"/>
        <v>13.438661111111113</v>
      </c>
      <c r="M21" s="31">
        <f t="shared" si="1"/>
        <v>13.994216666666668</v>
      </c>
      <c r="N21" s="31">
        <f t="shared" si="1"/>
        <v>2.9644444444444447</v>
      </c>
      <c r="O21" s="31">
        <f t="shared" si="1"/>
        <v>10.98254</v>
      </c>
      <c r="P21" s="31">
        <f t="shared" si="1"/>
        <v>17.572064000000001</v>
      </c>
      <c r="Q21" s="31">
        <f t="shared" si="1"/>
        <v>18.304233333333332</v>
      </c>
      <c r="R21" s="31">
        <f t="shared" si="1"/>
        <v>24</v>
      </c>
      <c r="S21" s="43">
        <f t="shared" si="1"/>
        <v>1.2892045454545486E-2</v>
      </c>
    </row>
    <row r="22" spans="2:19" ht="15.6" customHeight="1" thickBot="1" x14ac:dyDescent="0.3">
      <c r="B22" s="95" t="s">
        <v>19</v>
      </c>
      <c r="C22" s="96"/>
      <c r="D22" s="96"/>
      <c r="E22" s="96"/>
      <c r="F22" s="96"/>
      <c r="G22" s="73">
        <f t="shared" ref="G22:S22" si="2">G20+G21</f>
        <v>75</v>
      </c>
      <c r="H22" s="74">
        <f t="shared" si="2"/>
        <v>518</v>
      </c>
      <c r="I22" s="74">
        <f t="shared" si="2"/>
        <v>78.411966666666672</v>
      </c>
      <c r="J22" s="74">
        <f t="shared" si="2"/>
        <v>83.965300000000013</v>
      </c>
      <c r="K22" s="74">
        <f t="shared" si="2"/>
        <v>141.23883333333333</v>
      </c>
      <c r="L22" s="74">
        <f t="shared" si="2"/>
        <v>13.438661111111113</v>
      </c>
      <c r="M22" s="74">
        <f t="shared" si="2"/>
        <v>13.994216666666668</v>
      </c>
      <c r="N22" s="74">
        <f t="shared" si="2"/>
        <v>2.9644444444444447</v>
      </c>
      <c r="O22" s="74">
        <f t="shared" si="2"/>
        <v>10.98254</v>
      </c>
      <c r="P22" s="74">
        <f t="shared" si="2"/>
        <v>17.572064000000001</v>
      </c>
      <c r="Q22" s="74">
        <f t="shared" si="2"/>
        <v>18.304233333333332</v>
      </c>
      <c r="R22" s="74">
        <f t="shared" si="2"/>
        <v>24</v>
      </c>
      <c r="S22" s="77">
        <f t="shared" si="2"/>
        <v>1.2892045454545486E-2</v>
      </c>
    </row>
    <row r="25" spans="2:19" x14ac:dyDescent="0.25">
      <c r="D25" s="71"/>
      <c r="F25" s="72"/>
    </row>
  </sheetData>
  <mergeCells count="22">
    <mergeCell ref="B1:S1"/>
    <mergeCell ref="F2:F9"/>
    <mergeCell ref="O2:P2"/>
    <mergeCell ref="Q3:Q8"/>
    <mergeCell ref="O3:P7"/>
    <mergeCell ref="O8:O9"/>
    <mergeCell ref="P8:P9"/>
    <mergeCell ref="R3:R9"/>
    <mergeCell ref="K3:K8"/>
    <mergeCell ref="L3:L8"/>
    <mergeCell ref="M3:N8"/>
    <mergeCell ref="S3:S9"/>
    <mergeCell ref="G3:G9"/>
    <mergeCell ref="H3:H9"/>
    <mergeCell ref="I3:I9"/>
    <mergeCell ref="J3:J9"/>
    <mergeCell ref="B22:F22"/>
    <mergeCell ref="C2:C10"/>
    <mergeCell ref="D2:E9"/>
    <mergeCell ref="B2:B10"/>
    <mergeCell ref="B20:F20"/>
    <mergeCell ref="B21:F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6F3C3-B078-48D4-A7C7-F3D4F51BF45C}">
  <dimension ref="A1:Q55"/>
  <sheetViews>
    <sheetView showZeros="0" workbookViewId="0">
      <selection activeCell="B2" sqref="B2:E14"/>
    </sheetView>
  </sheetViews>
  <sheetFormatPr defaultColWidth="10" defaultRowHeight="15" x14ac:dyDescent="0.25"/>
  <cols>
    <col min="1" max="1" width="10" style="1"/>
    <col min="2" max="2" width="12.140625" style="1" customWidth="1"/>
    <col min="3" max="3" width="12.5703125" style="1" bestFit="1" customWidth="1"/>
    <col min="4" max="4" width="9.28515625" style="1" customWidth="1"/>
    <col min="5" max="5" width="55.7109375" style="2" customWidth="1"/>
    <col min="6" max="7" width="9.28515625" style="2" customWidth="1"/>
    <col min="8" max="8" width="9.28515625" style="1" customWidth="1"/>
    <col min="9" max="9" width="43.7109375" style="1" hidden="1" customWidth="1"/>
    <col min="10" max="19" width="9.28515625" style="1" customWidth="1"/>
    <col min="20" max="20" width="12.5703125" style="1" customWidth="1"/>
    <col min="21" max="21" width="15.7109375" style="1" customWidth="1"/>
    <col min="22" max="16384" width="10" style="1"/>
  </cols>
  <sheetData>
    <row r="1" spans="1:17" ht="24" customHeight="1" thickBot="1" x14ac:dyDescent="0.3">
      <c r="B1" s="106" t="s">
        <v>111</v>
      </c>
      <c r="C1" s="106"/>
      <c r="D1" s="106"/>
      <c r="E1" s="106"/>
    </row>
    <row r="2" spans="1:17" ht="15" customHeight="1" thickBot="1" x14ac:dyDescent="0.3">
      <c r="A2" s="45"/>
      <c r="B2" s="64" t="s">
        <v>38</v>
      </c>
      <c r="C2" s="47" t="s">
        <v>39</v>
      </c>
      <c r="D2" s="47" t="s">
        <v>40</v>
      </c>
      <c r="E2" s="48" t="s">
        <v>41</v>
      </c>
      <c r="F2" s="46"/>
      <c r="G2" s="46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" customHeight="1" x14ac:dyDescent="0.25">
      <c r="A3" s="45"/>
      <c r="B3" s="65">
        <v>201</v>
      </c>
      <c r="C3" s="51" t="s">
        <v>17</v>
      </c>
      <c r="D3" s="51"/>
      <c r="E3" s="52" t="s">
        <v>45</v>
      </c>
      <c r="F3" s="46"/>
      <c r="G3" s="46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" customHeight="1" x14ac:dyDescent="0.25">
      <c r="A4" s="45"/>
      <c r="B4" s="66">
        <v>503</v>
      </c>
      <c r="C4" s="53" t="s">
        <v>17</v>
      </c>
      <c r="D4" s="53"/>
      <c r="E4" s="54" t="s">
        <v>67</v>
      </c>
      <c r="F4" s="46"/>
      <c r="G4" s="46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15" customHeight="1" x14ac:dyDescent="0.25">
      <c r="A5" s="45"/>
      <c r="B5" s="66">
        <v>601</v>
      </c>
      <c r="C5" s="62">
        <v>74.760000000000005</v>
      </c>
      <c r="D5" s="53" t="s">
        <v>15</v>
      </c>
      <c r="E5" s="54" t="s">
        <v>59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" customHeight="1" x14ac:dyDescent="0.25">
      <c r="A6" s="45"/>
      <c r="B6" s="66">
        <v>601</v>
      </c>
      <c r="C6" s="62">
        <f>(233.5*2.5)/27</f>
        <v>21.62037037037037</v>
      </c>
      <c r="D6" s="53" t="s">
        <v>14</v>
      </c>
      <c r="E6" s="54" t="s">
        <v>68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15" customHeight="1" x14ac:dyDescent="0.25">
      <c r="A7" s="45"/>
      <c r="B7" s="66">
        <v>602</v>
      </c>
      <c r="C7" s="62">
        <f>2.37*2</f>
        <v>4.74</v>
      </c>
      <c r="D7" s="53" t="s">
        <v>14</v>
      </c>
      <c r="E7" s="54" t="s">
        <v>62</v>
      </c>
      <c r="F7" s="45"/>
      <c r="G7" s="45" t="s">
        <v>43</v>
      </c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5" customHeight="1" x14ac:dyDescent="0.25">
      <c r="A8" s="45"/>
      <c r="B8" s="66"/>
      <c r="C8" s="53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customHeight="1" x14ac:dyDescent="0.25">
      <c r="A9" s="45"/>
      <c r="B9" s="66">
        <v>611</v>
      </c>
      <c r="C9" s="53">
        <v>10</v>
      </c>
      <c r="D9" s="53" t="s">
        <v>29</v>
      </c>
      <c r="E9" s="54" t="s">
        <v>63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" customHeight="1" x14ac:dyDescent="0.25">
      <c r="A10" s="45"/>
      <c r="B10" s="66">
        <v>611</v>
      </c>
      <c r="C10" s="53">
        <v>7</v>
      </c>
      <c r="D10" s="53" t="s">
        <v>29</v>
      </c>
      <c r="E10" s="54" t="s">
        <v>64</v>
      </c>
      <c r="F10" s="45"/>
      <c r="G10" s="44" t="s">
        <v>58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5" customHeight="1" x14ac:dyDescent="0.25">
      <c r="A11" s="45"/>
      <c r="B11" s="66">
        <v>611</v>
      </c>
      <c r="C11" s="57">
        <f>6+8</f>
        <v>14</v>
      </c>
      <c r="D11" s="53" t="s">
        <v>29</v>
      </c>
      <c r="E11" s="54" t="s">
        <v>60</v>
      </c>
      <c r="F11" s="46"/>
      <c r="G11" s="46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5" customHeight="1" x14ac:dyDescent="0.25">
      <c r="A12" s="45"/>
      <c r="B12" s="67">
        <v>611</v>
      </c>
      <c r="C12" s="59">
        <v>65</v>
      </c>
      <c r="D12" s="58" t="s">
        <v>29</v>
      </c>
      <c r="E12" s="60" t="s">
        <v>129</v>
      </c>
      <c r="F12" s="46"/>
      <c r="G12" s="46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15" customHeight="1" thickBot="1" x14ac:dyDescent="0.3">
      <c r="A13" s="45"/>
      <c r="B13" s="68">
        <v>670</v>
      </c>
      <c r="C13" s="61">
        <f>(117.84+144.9+102.06+731.9+862.3+972.61)/9</f>
        <v>325.73444444444448</v>
      </c>
      <c r="D13" s="55" t="s">
        <v>15</v>
      </c>
      <c r="E13" s="56" t="s">
        <v>61</v>
      </c>
      <c r="F13" s="46"/>
      <c r="G13" s="46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5" customHeight="1" x14ac:dyDescent="0.25">
      <c r="A14" s="45"/>
      <c r="B14" s="63" t="s">
        <v>72</v>
      </c>
      <c r="C14" s="49"/>
      <c r="D14" s="49"/>
      <c r="E14" s="50"/>
      <c r="F14" s="46"/>
      <c r="G14" s="46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15" customHeight="1" x14ac:dyDescent="0.25">
      <c r="A15" s="45"/>
      <c r="B15" s="49"/>
      <c r="C15" s="49"/>
      <c r="D15" s="49"/>
      <c r="E15" s="50"/>
      <c r="F15" s="46"/>
      <c r="G15" s="46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15" customHeight="1" x14ac:dyDescent="0.25">
      <c r="A16" s="45"/>
      <c r="B16" s="49"/>
      <c r="C16" s="49"/>
      <c r="D16" s="49"/>
      <c r="E16" s="50"/>
      <c r="F16" s="46"/>
      <c r="G16" s="46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ht="15" customHeight="1" x14ac:dyDescent="0.25">
      <c r="A17" s="45"/>
      <c r="B17" s="49"/>
      <c r="C17" s="49"/>
      <c r="D17" s="49"/>
      <c r="E17" s="50"/>
      <c r="F17" s="46"/>
      <c r="G17" s="46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ht="15" customHeight="1" x14ac:dyDescent="0.25">
      <c r="A18" s="45"/>
      <c r="B18" s="49"/>
      <c r="C18" s="49"/>
      <c r="D18" s="49"/>
      <c r="E18" s="50"/>
      <c r="F18" s="46"/>
      <c r="G18" s="46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5" customHeight="1" x14ac:dyDescent="0.25">
      <c r="B19" s="49"/>
      <c r="C19" s="49"/>
      <c r="D19" s="49"/>
      <c r="E19" s="50"/>
    </row>
    <row r="20" spans="1:17" ht="15" customHeight="1" x14ac:dyDescent="0.25">
      <c r="E20" s="1"/>
    </row>
    <row r="21" spans="1:17" ht="15" customHeight="1" x14ac:dyDescent="0.25">
      <c r="E21" s="1"/>
    </row>
    <row r="22" spans="1:17" ht="15" customHeight="1" x14ac:dyDescent="0.25">
      <c r="F22" s="1"/>
      <c r="G22" s="1"/>
    </row>
    <row r="23" spans="1:17" ht="15" customHeight="1" x14ac:dyDescent="0.25">
      <c r="F23" s="1"/>
      <c r="G23" s="1"/>
    </row>
    <row r="24" spans="1:17" ht="15" customHeight="1" x14ac:dyDescent="0.25">
      <c r="C24" s="2"/>
      <c r="F24" s="1"/>
      <c r="G24" s="1"/>
    </row>
    <row r="25" spans="1:17" ht="15" customHeight="1" x14ac:dyDescent="0.25">
      <c r="C25" s="2"/>
      <c r="F25" s="1"/>
      <c r="G25" s="1"/>
    </row>
    <row r="26" spans="1:17" ht="15" customHeight="1" x14ac:dyDescent="0.25">
      <c r="C26" s="2"/>
      <c r="F26" s="1"/>
      <c r="G26" s="1"/>
    </row>
    <row r="27" spans="1:17" ht="15" customHeight="1" x14ac:dyDescent="0.25">
      <c r="B27" s="2"/>
      <c r="C27" s="2"/>
    </row>
    <row r="28" spans="1:17" ht="15" customHeight="1" x14ac:dyDescent="0.25">
      <c r="E28" s="1"/>
    </row>
    <row r="29" spans="1:17" ht="15" customHeight="1" x14ac:dyDescent="0.25"/>
    <row r="30" spans="1:17" ht="15" customHeight="1" x14ac:dyDescent="0.25"/>
    <row r="31" spans="1:17" ht="15" customHeight="1" x14ac:dyDescent="0.25"/>
    <row r="32" spans="1:1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15F69-339D-4D5D-9BA4-2A72BCF0F324}">
  <dimension ref="A1:Q58"/>
  <sheetViews>
    <sheetView showZeros="0" workbookViewId="0">
      <selection activeCell="B2" sqref="B2:E20"/>
    </sheetView>
  </sheetViews>
  <sheetFormatPr defaultColWidth="10" defaultRowHeight="15" x14ac:dyDescent="0.25"/>
  <cols>
    <col min="1" max="1" width="10" style="1"/>
    <col min="2" max="2" width="12.140625" style="1" customWidth="1"/>
    <col min="3" max="3" width="12.5703125" style="1" bestFit="1" customWidth="1"/>
    <col min="4" max="4" width="9.28515625" style="1" customWidth="1"/>
    <col min="5" max="5" width="60.7109375" style="2" customWidth="1"/>
    <col min="6" max="7" width="9.28515625" style="2" customWidth="1"/>
    <col min="8" max="8" width="9.28515625" style="1" customWidth="1"/>
    <col min="9" max="9" width="43.7109375" style="1" hidden="1" customWidth="1"/>
    <col min="10" max="19" width="9.28515625" style="1" customWidth="1"/>
    <col min="20" max="20" width="12.5703125" style="1" customWidth="1"/>
    <col min="21" max="21" width="15.7109375" style="1" customWidth="1"/>
    <col min="22" max="16384" width="10" style="1"/>
  </cols>
  <sheetData>
    <row r="1" spans="1:17" ht="24" customHeight="1" thickBot="1" x14ac:dyDescent="0.3">
      <c r="B1" s="106" t="s">
        <v>112</v>
      </c>
      <c r="C1" s="106"/>
      <c r="D1" s="106"/>
      <c r="E1" s="106"/>
    </row>
    <row r="2" spans="1:17" ht="15" customHeight="1" thickBot="1" x14ac:dyDescent="0.3">
      <c r="A2" s="45"/>
      <c r="B2" s="64" t="s">
        <v>38</v>
      </c>
      <c r="C2" s="47" t="s">
        <v>39</v>
      </c>
      <c r="D2" s="47" t="s">
        <v>40</v>
      </c>
      <c r="E2" s="48" t="s">
        <v>41</v>
      </c>
      <c r="F2" s="46"/>
      <c r="G2" s="46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" customHeight="1" x14ac:dyDescent="0.25">
      <c r="A3" s="45"/>
      <c r="B3" s="65">
        <v>201</v>
      </c>
      <c r="C3" s="51" t="s">
        <v>17</v>
      </c>
      <c r="D3" s="51"/>
      <c r="E3" s="52" t="s">
        <v>45</v>
      </c>
      <c r="F3" s="46"/>
      <c r="G3" s="46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" customHeight="1" x14ac:dyDescent="0.25">
      <c r="A4" s="45"/>
      <c r="B4" s="66">
        <v>202</v>
      </c>
      <c r="C4" s="53" t="s">
        <v>17</v>
      </c>
      <c r="D4" s="53"/>
      <c r="E4" s="54" t="s">
        <v>70</v>
      </c>
      <c r="F4" s="46"/>
      <c r="G4" s="46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15" customHeight="1" x14ac:dyDescent="0.25">
      <c r="A5" s="45"/>
      <c r="B5" s="66">
        <v>503</v>
      </c>
      <c r="C5" s="53" t="s">
        <v>17</v>
      </c>
      <c r="D5" s="53"/>
      <c r="E5" s="54" t="s">
        <v>67</v>
      </c>
      <c r="F5" s="45"/>
      <c r="G5" s="45"/>
      <c r="H5" s="45"/>
      <c r="I5" s="45"/>
      <c r="J5" s="45"/>
      <c r="K5" s="45"/>
      <c r="L5" s="45"/>
      <c r="M5" s="45"/>
      <c r="N5" s="45"/>
      <c r="O5" s="44" t="s">
        <v>116</v>
      </c>
      <c r="P5" s="45"/>
      <c r="Q5" s="45"/>
    </row>
    <row r="6" spans="1:17" ht="15" customHeight="1" x14ac:dyDescent="0.25">
      <c r="A6" s="45"/>
      <c r="B6" s="66">
        <v>503</v>
      </c>
      <c r="C6" s="53" t="s">
        <v>17</v>
      </c>
      <c r="D6" s="53"/>
      <c r="E6" s="54" t="s">
        <v>102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15" customHeight="1" x14ac:dyDescent="0.25">
      <c r="A7" s="45"/>
      <c r="B7" s="66">
        <v>509</v>
      </c>
      <c r="C7" s="57">
        <v>1014</v>
      </c>
      <c r="D7" s="53" t="s">
        <v>103</v>
      </c>
      <c r="E7" s="54" t="s">
        <v>128</v>
      </c>
      <c r="F7" s="45"/>
      <c r="G7" s="45" t="s">
        <v>43</v>
      </c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5" customHeight="1" x14ac:dyDescent="0.25">
      <c r="A8" s="45"/>
      <c r="B8" s="66"/>
      <c r="C8" s="53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customHeight="1" x14ac:dyDescent="0.25">
      <c r="A9" s="45"/>
      <c r="B9" s="66">
        <v>511</v>
      </c>
      <c r="C9" s="62">
        <f>((28.65*1)+(24.175*1))/27</f>
        <v>1.9564814814814815</v>
      </c>
      <c r="D9" s="53" t="s">
        <v>14</v>
      </c>
      <c r="E9" s="54" t="s">
        <v>104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" customHeight="1" x14ac:dyDescent="0.25">
      <c r="A10" s="45"/>
      <c r="B10" s="66">
        <v>511</v>
      </c>
      <c r="C10" s="62">
        <f>((23.42*4)+(50.18*1.5))/27</f>
        <v>6.2574074074074071</v>
      </c>
      <c r="D10" s="53" t="s">
        <v>14</v>
      </c>
      <c r="E10" s="54" t="s">
        <v>105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5" customHeight="1" x14ac:dyDescent="0.25">
      <c r="A11" s="45"/>
      <c r="B11" s="66">
        <v>511</v>
      </c>
      <c r="C11" s="53">
        <f>ROUNDUP((6.5*1)/27,0)</f>
        <v>1</v>
      </c>
      <c r="D11" s="53" t="s">
        <v>14</v>
      </c>
      <c r="E11" s="54" t="s">
        <v>106</v>
      </c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5" customHeight="1" x14ac:dyDescent="0.25">
      <c r="A12" s="45"/>
      <c r="B12" s="66">
        <v>512</v>
      </c>
      <c r="C12" s="62">
        <f>((18.71+5.58+2.03)+(4.33+5.98+6.5)+(0.98+5.5+11.18))/9</f>
        <v>6.7544444444444451</v>
      </c>
      <c r="D12" s="53" t="s">
        <v>15</v>
      </c>
      <c r="E12" s="54" t="s">
        <v>107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15" customHeight="1" x14ac:dyDescent="0.25">
      <c r="A13" s="45"/>
      <c r="B13" s="66">
        <v>512</v>
      </c>
      <c r="C13" s="62">
        <f>((2*17*4.167)+(16*(2+4.33)))/9</f>
        <v>26.995333333333335</v>
      </c>
      <c r="D13" s="53" t="s">
        <v>15</v>
      </c>
      <c r="E13" s="54" t="s">
        <v>108</v>
      </c>
      <c r="F13" s="45"/>
      <c r="G13" s="45" t="s">
        <v>115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5" customHeight="1" x14ac:dyDescent="0.25">
      <c r="A14" s="45"/>
      <c r="B14" s="66"/>
      <c r="C14" s="53"/>
      <c r="D14" s="53"/>
      <c r="E14" s="54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15" customHeight="1" x14ac:dyDescent="0.25">
      <c r="A15" s="45"/>
      <c r="B15" s="66">
        <v>516</v>
      </c>
      <c r="C15" s="62">
        <f>(5.67+1)*2</f>
        <v>13.34</v>
      </c>
      <c r="D15" s="53" t="s">
        <v>13</v>
      </c>
      <c r="E15" s="54" t="s">
        <v>109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15" customHeight="1" x14ac:dyDescent="0.25">
      <c r="A16" s="45"/>
      <c r="B16" s="66">
        <v>518</v>
      </c>
      <c r="C16" s="53" t="s">
        <v>17</v>
      </c>
      <c r="D16" s="53"/>
      <c r="E16" s="54" t="s">
        <v>110</v>
      </c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ht="15" customHeight="1" x14ac:dyDescent="0.25">
      <c r="A17" s="45"/>
      <c r="B17" s="66">
        <v>601</v>
      </c>
      <c r="C17" s="62">
        <f>(94.244*1.5)/27</f>
        <v>5.235777777777777</v>
      </c>
      <c r="D17" s="53" t="s">
        <v>14</v>
      </c>
      <c r="E17" s="54" t="s">
        <v>69</v>
      </c>
      <c r="F17" s="45"/>
      <c r="G17" s="44" t="s">
        <v>58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ht="15" customHeight="1" x14ac:dyDescent="0.25">
      <c r="A18" s="45"/>
      <c r="B18" s="66">
        <v>611</v>
      </c>
      <c r="C18" s="57">
        <v>16</v>
      </c>
      <c r="D18" s="53" t="s">
        <v>29</v>
      </c>
      <c r="E18" s="54" t="s">
        <v>71</v>
      </c>
      <c r="F18" s="46"/>
      <c r="G18" s="46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5" customHeight="1" thickBot="1" x14ac:dyDescent="0.3">
      <c r="A19" s="45"/>
      <c r="B19" s="68">
        <v>670</v>
      </c>
      <c r="C19" s="61">
        <f>(305.8+114.062+84.66)/9</f>
        <v>56.058000000000007</v>
      </c>
      <c r="D19" s="55" t="s">
        <v>15</v>
      </c>
      <c r="E19" s="56" t="s">
        <v>61</v>
      </c>
      <c r="F19" s="46"/>
      <c r="G19" s="46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ht="15" customHeight="1" x14ac:dyDescent="0.25">
      <c r="A20" s="45"/>
      <c r="B20" s="63" t="s">
        <v>72</v>
      </c>
      <c r="C20" s="49"/>
      <c r="D20" s="49"/>
      <c r="E20" s="50"/>
      <c r="F20" s="46"/>
      <c r="G20" s="46"/>
      <c r="H20" s="45"/>
      <c r="I20" s="45"/>
      <c r="J20" s="45"/>
      <c r="K20" s="45"/>
      <c r="L20" s="45"/>
      <c r="M20" s="45"/>
      <c r="N20" s="45"/>
      <c r="O20" s="45"/>
      <c r="P20" s="45"/>
      <c r="Q20" s="45"/>
    </row>
    <row r="21" spans="1:17" ht="15" customHeight="1" x14ac:dyDescent="0.25">
      <c r="A21" s="45"/>
      <c r="B21" s="49"/>
      <c r="C21" s="49"/>
      <c r="D21" s="49"/>
      <c r="E21" s="50"/>
      <c r="F21" s="46"/>
      <c r="G21" s="46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7" ht="15" customHeight="1" x14ac:dyDescent="0.25">
      <c r="A22" s="45"/>
      <c r="B22" s="49"/>
      <c r="C22" s="49"/>
      <c r="D22" s="49"/>
      <c r="E22" s="50"/>
      <c r="F22" s="46"/>
      <c r="G22" s="46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17" ht="15" customHeight="1" x14ac:dyDescent="0.25">
      <c r="A23" s="45"/>
      <c r="B23" s="49"/>
      <c r="C23" s="49"/>
      <c r="D23" s="49"/>
      <c r="E23" s="50"/>
      <c r="F23" s="46"/>
      <c r="G23" s="46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ht="15" customHeight="1" x14ac:dyDescent="0.25">
      <c r="A24" s="45"/>
      <c r="B24" s="49"/>
      <c r="C24" s="49"/>
      <c r="D24" s="49"/>
      <c r="E24" s="50"/>
      <c r="F24" s="46"/>
      <c r="G24" s="46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ht="15" customHeight="1" x14ac:dyDescent="0.25">
      <c r="E25" s="1"/>
    </row>
    <row r="26" spans="1:17" ht="15" customHeight="1" x14ac:dyDescent="0.25">
      <c r="E26" s="1"/>
    </row>
    <row r="27" spans="1:17" ht="15" customHeight="1" x14ac:dyDescent="0.25"/>
    <row r="28" spans="1:17" ht="15" customHeight="1" x14ac:dyDescent="0.25">
      <c r="C28" s="2"/>
      <c r="F28" s="1"/>
      <c r="G28" s="1"/>
    </row>
    <row r="29" spans="1:17" ht="15" customHeight="1" x14ac:dyDescent="0.25">
      <c r="B29" s="2"/>
      <c r="C29" s="2"/>
      <c r="F29" s="1"/>
      <c r="G29" s="1"/>
    </row>
    <row r="30" spans="1:17" ht="15" customHeight="1" x14ac:dyDescent="0.25">
      <c r="E30" s="1"/>
    </row>
    <row r="31" spans="1:17" ht="15" customHeight="1" x14ac:dyDescent="0.25"/>
    <row r="32" spans="1:1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9A5F-88E7-4427-9B1A-3F9EC6644F3F}">
  <dimension ref="A1:Q56"/>
  <sheetViews>
    <sheetView showZeros="0" workbookViewId="0">
      <selection activeCell="B14" sqref="B14"/>
    </sheetView>
  </sheetViews>
  <sheetFormatPr defaultColWidth="10" defaultRowHeight="15" x14ac:dyDescent="0.25"/>
  <cols>
    <col min="1" max="1" width="10" style="1"/>
    <col min="2" max="2" width="12.140625" style="1" customWidth="1"/>
    <col min="3" max="3" width="12.5703125" style="1" bestFit="1" customWidth="1"/>
    <col min="4" max="4" width="9.28515625" style="1" customWidth="1"/>
    <col min="5" max="5" width="55.7109375" style="2" customWidth="1"/>
    <col min="6" max="7" width="9.28515625" style="2" customWidth="1"/>
    <col min="8" max="8" width="9.28515625" style="1" customWidth="1"/>
    <col min="9" max="9" width="43.7109375" style="1" hidden="1" customWidth="1"/>
    <col min="10" max="19" width="9.28515625" style="1" customWidth="1"/>
    <col min="20" max="20" width="12.5703125" style="1" customWidth="1"/>
    <col min="21" max="21" width="15.7109375" style="1" customWidth="1"/>
    <col min="22" max="16384" width="10" style="1"/>
  </cols>
  <sheetData>
    <row r="1" spans="1:17" ht="24" customHeight="1" thickBot="1" x14ac:dyDescent="0.3">
      <c r="B1" s="106" t="s">
        <v>113</v>
      </c>
      <c r="C1" s="106"/>
      <c r="D1" s="106"/>
      <c r="E1" s="106"/>
    </row>
    <row r="2" spans="1:17" ht="15" customHeight="1" thickBot="1" x14ac:dyDescent="0.3">
      <c r="A2" s="45"/>
      <c r="B2" s="64" t="s">
        <v>38</v>
      </c>
      <c r="C2" s="47" t="s">
        <v>39</v>
      </c>
      <c r="D2" s="47" t="s">
        <v>40</v>
      </c>
      <c r="E2" s="48" t="s">
        <v>41</v>
      </c>
      <c r="F2" s="46"/>
      <c r="G2" s="46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" customHeight="1" x14ac:dyDescent="0.25">
      <c r="A3" s="45"/>
      <c r="B3" s="65">
        <v>201</v>
      </c>
      <c r="C3" s="51" t="s">
        <v>17</v>
      </c>
      <c r="D3" s="51"/>
      <c r="E3" s="52" t="s">
        <v>45</v>
      </c>
      <c r="F3" s="46"/>
      <c r="G3" s="46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" customHeight="1" x14ac:dyDescent="0.25">
      <c r="A4" s="45"/>
      <c r="B4" s="66">
        <v>202</v>
      </c>
      <c r="C4" s="53">
        <f>10+101</f>
        <v>111</v>
      </c>
      <c r="D4" s="53" t="s">
        <v>29</v>
      </c>
      <c r="E4" s="54" t="s">
        <v>119</v>
      </c>
      <c r="F4" s="46"/>
      <c r="G4" s="46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15" customHeight="1" x14ac:dyDescent="0.25">
      <c r="A5" s="45"/>
      <c r="B5" s="66">
        <v>202</v>
      </c>
      <c r="C5" s="62">
        <v>113.75</v>
      </c>
      <c r="D5" s="53" t="s">
        <v>29</v>
      </c>
      <c r="E5" s="54" t="s">
        <v>42</v>
      </c>
      <c r="F5" s="45"/>
      <c r="G5" s="45"/>
      <c r="H5" s="45"/>
      <c r="I5" s="45"/>
      <c r="J5" s="45"/>
      <c r="K5" s="45"/>
      <c r="L5" s="45" t="s">
        <v>43</v>
      </c>
      <c r="M5" s="45"/>
      <c r="N5" s="45"/>
      <c r="O5" s="45"/>
      <c r="P5" s="45"/>
      <c r="Q5" s="45"/>
    </row>
    <row r="6" spans="1:17" ht="15" customHeight="1" x14ac:dyDescent="0.25">
      <c r="A6" s="45"/>
      <c r="B6" s="66">
        <v>503</v>
      </c>
      <c r="C6" s="53" t="s">
        <v>17</v>
      </c>
      <c r="D6" s="53"/>
      <c r="E6" s="54" t="s">
        <v>67</v>
      </c>
      <c r="F6" s="45"/>
      <c r="G6" s="1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15" customHeight="1" x14ac:dyDescent="0.25">
      <c r="A7" s="45"/>
      <c r="B7" s="66">
        <v>601</v>
      </c>
      <c r="C7" s="62">
        <f>(30.16*2.5)/27</f>
        <v>2.7925925925925927</v>
      </c>
      <c r="D7" s="53" t="s">
        <v>14</v>
      </c>
      <c r="E7" s="54" t="s">
        <v>68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5" customHeight="1" x14ac:dyDescent="0.25">
      <c r="A8" s="45"/>
      <c r="B8" s="66"/>
      <c r="C8" s="53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customHeight="1" x14ac:dyDescent="0.25">
      <c r="A9" s="45"/>
      <c r="B9" s="66">
        <v>602</v>
      </c>
      <c r="C9" s="62">
        <f>0.33+0.46</f>
        <v>0.79</v>
      </c>
      <c r="D9" s="53" t="s">
        <v>14</v>
      </c>
      <c r="E9" s="54" t="s">
        <v>62</v>
      </c>
      <c r="F9" s="45"/>
      <c r="G9" s="44" t="s">
        <v>121</v>
      </c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" customHeight="1" x14ac:dyDescent="0.25">
      <c r="A10" s="45"/>
      <c r="B10" s="66">
        <v>611</v>
      </c>
      <c r="C10" s="53">
        <v>135</v>
      </c>
      <c r="D10" s="53" t="s">
        <v>29</v>
      </c>
      <c r="E10" s="54" t="s">
        <v>118</v>
      </c>
      <c r="F10" s="45"/>
      <c r="G10" s="44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5" customHeight="1" x14ac:dyDescent="0.25">
      <c r="A11" s="45"/>
      <c r="B11" s="66">
        <v>611</v>
      </c>
      <c r="C11" s="57">
        <v>24</v>
      </c>
      <c r="D11" s="53" t="s">
        <v>29</v>
      </c>
      <c r="E11" s="54" t="s">
        <v>117</v>
      </c>
      <c r="F11" s="45"/>
      <c r="G11" s="44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5" customHeight="1" x14ac:dyDescent="0.25">
      <c r="A12" s="45"/>
      <c r="B12" s="66">
        <v>611</v>
      </c>
      <c r="C12" s="53">
        <v>1</v>
      </c>
      <c r="D12" s="53" t="s">
        <v>16</v>
      </c>
      <c r="E12" s="54" t="s">
        <v>120</v>
      </c>
      <c r="F12" s="46"/>
      <c r="G12" s="46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15" customHeight="1" thickBot="1" x14ac:dyDescent="0.3">
      <c r="A13" s="45"/>
      <c r="B13" s="68">
        <v>670</v>
      </c>
      <c r="C13" s="61">
        <f>(1673.99+53.85+33.98)/9</f>
        <v>195.75777777777776</v>
      </c>
      <c r="D13" s="55" t="s">
        <v>15</v>
      </c>
      <c r="E13" s="56" t="s">
        <v>61</v>
      </c>
      <c r="F13" s="46"/>
      <c r="G13" s="46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5" customHeight="1" x14ac:dyDescent="0.25">
      <c r="A14" s="45"/>
      <c r="B14" s="63" t="s">
        <v>72</v>
      </c>
      <c r="C14" s="49"/>
      <c r="D14" s="49"/>
      <c r="E14" s="50"/>
      <c r="F14" s="46"/>
      <c r="G14" s="46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15" customHeight="1" x14ac:dyDescent="0.25">
      <c r="A15" s="45"/>
      <c r="B15" s="49"/>
      <c r="C15" s="49"/>
      <c r="D15" s="49"/>
      <c r="E15" s="50"/>
      <c r="F15" s="46"/>
      <c r="G15" s="46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15" customHeight="1" x14ac:dyDescent="0.25">
      <c r="A16" s="45"/>
      <c r="B16" s="49"/>
      <c r="C16" s="49"/>
      <c r="D16" s="49"/>
      <c r="E16" s="50"/>
      <c r="F16" s="46"/>
      <c r="G16" s="46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ht="15" customHeight="1" x14ac:dyDescent="0.25">
      <c r="A17" s="45"/>
      <c r="B17" s="49"/>
      <c r="C17" s="49"/>
      <c r="D17" s="49"/>
      <c r="E17" s="50"/>
      <c r="F17" s="46"/>
      <c r="G17" s="46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ht="15" customHeight="1" x14ac:dyDescent="0.25">
      <c r="A18" s="45"/>
      <c r="B18" s="49"/>
      <c r="C18" s="49"/>
      <c r="D18" s="49"/>
      <c r="E18" s="50"/>
      <c r="F18" s="46"/>
      <c r="G18" s="46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5" customHeight="1" x14ac:dyDescent="0.25">
      <c r="A19" s="45"/>
      <c r="E19" s="1"/>
      <c r="F19" s="46"/>
      <c r="G19" s="46"/>
      <c r="H19" s="45"/>
      <c r="I19" s="45"/>
      <c r="J19" s="45"/>
      <c r="K19" s="45"/>
      <c r="L19" s="45"/>
      <c r="M19" s="45"/>
      <c r="N19" s="45"/>
      <c r="O19" s="45"/>
      <c r="P19" s="45"/>
      <c r="Q19" s="45"/>
    </row>
    <row r="20" spans="1:17" ht="15" customHeight="1" x14ac:dyDescent="0.25">
      <c r="E20" s="1"/>
    </row>
    <row r="21" spans="1:17" ht="15" customHeight="1" x14ac:dyDescent="0.25"/>
    <row r="22" spans="1:17" ht="15" customHeight="1" x14ac:dyDescent="0.25"/>
    <row r="23" spans="1:17" ht="15" customHeight="1" x14ac:dyDescent="0.25">
      <c r="C23" s="2"/>
      <c r="F23" s="1"/>
      <c r="G23" s="1"/>
    </row>
    <row r="24" spans="1:17" ht="15" customHeight="1" x14ac:dyDescent="0.25">
      <c r="C24" s="2"/>
      <c r="F24" s="1"/>
      <c r="G24" s="1"/>
    </row>
    <row r="25" spans="1:17" ht="15" customHeight="1" x14ac:dyDescent="0.25">
      <c r="C25" s="2"/>
      <c r="F25" s="1"/>
      <c r="G25" s="1"/>
    </row>
    <row r="26" spans="1:17" ht="15" customHeight="1" x14ac:dyDescent="0.25">
      <c r="B26" s="2"/>
      <c r="C26" s="2"/>
      <c r="F26" s="1"/>
      <c r="G26" s="1"/>
    </row>
    <row r="27" spans="1:17" ht="15" customHeight="1" x14ac:dyDescent="0.25">
      <c r="E27" s="1"/>
      <c r="F27" s="1"/>
      <c r="G27" s="1"/>
    </row>
    <row r="28" spans="1:17" ht="15" customHeight="1" x14ac:dyDescent="0.25"/>
    <row r="29" spans="1:17" ht="15" customHeight="1" x14ac:dyDescent="0.25"/>
    <row r="30" spans="1:17" ht="15" customHeight="1" x14ac:dyDescent="0.25"/>
    <row r="31" spans="1:17" ht="15" customHeight="1" x14ac:dyDescent="0.25"/>
    <row r="32" spans="1:1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6FE5-7071-4D05-A5CA-76E834EC4F7F}">
  <dimension ref="A1:Q46"/>
  <sheetViews>
    <sheetView showZeros="0" workbookViewId="0">
      <selection activeCell="B2" sqref="B2:E18"/>
    </sheetView>
  </sheetViews>
  <sheetFormatPr defaultColWidth="10" defaultRowHeight="15" x14ac:dyDescent="0.25"/>
  <cols>
    <col min="1" max="1" width="10" style="1"/>
    <col min="2" max="2" width="8.7109375" style="1" customWidth="1"/>
    <col min="3" max="3" width="10.7109375" style="1" customWidth="1"/>
    <col min="4" max="4" width="8.28515625" style="1" customWidth="1"/>
    <col min="5" max="5" width="45.7109375" style="2" customWidth="1"/>
    <col min="6" max="7" width="9.28515625" style="2" customWidth="1"/>
    <col min="8" max="8" width="9.28515625" style="1" customWidth="1"/>
    <col min="9" max="9" width="43.7109375" style="1" hidden="1" customWidth="1"/>
    <col min="10" max="19" width="9.28515625" style="1" customWidth="1"/>
    <col min="20" max="20" width="12.5703125" style="1" customWidth="1"/>
    <col min="21" max="21" width="15.7109375" style="1" customWidth="1"/>
    <col min="22" max="16384" width="10" style="1"/>
  </cols>
  <sheetData>
    <row r="1" spans="1:17" ht="24" customHeight="1" thickBot="1" x14ac:dyDescent="0.3">
      <c r="B1" s="106" t="s">
        <v>114</v>
      </c>
      <c r="C1" s="106"/>
      <c r="D1" s="106"/>
      <c r="E1" s="106"/>
    </row>
    <row r="2" spans="1:17" ht="15" customHeight="1" thickBot="1" x14ac:dyDescent="0.3">
      <c r="A2" s="45"/>
      <c r="B2" s="64" t="s">
        <v>38</v>
      </c>
      <c r="C2" s="47" t="s">
        <v>39</v>
      </c>
      <c r="D2" s="47" t="s">
        <v>40</v>
      </c>
      <c r="E2" s="48" t="s">
        <v>41</v>
      </c>
      <c r="F2" s="46"/>
      <c r="G2" s="46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" customHeight="1" x14ac:dyDescent="0.25">
      <c r="A3" s="45"/>
      <c r="B3" s="65">
        <v>201</v>
      </c>
      <c r="C3" s="51" t="s">
        <v>17</v>
      </c>
      <c r="D3" s="51"/>
      <c r="E3" s="52" t="s">
        <v>45</v>
      </c>
      <c r="F3" s="46"/>
      <c r="G3" s="46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" customHeight="1" x14ac:dyDescent="0.25">
      <c r="A4" s="45"/>
      <c r="B4" s="66">
        <v>202</v>
      </c>
      <c r="C4" s="53">
        <v>8</v>
      </c>
      <c r="D4" s="53" t="s">
        <v>29</v>
      </c>
      <c r="E4" s="54" t="s">
        <v>119</v>
      </c>
      <c r="F4" s="46"/>
      <c r="G4" s="46"/>
      <c r="H4" s="45"/>
      <c r="I4" s="45"/>
      <c r="J4" s="45"/>
      <c r="K4" s="45"/>
      <c r="L4" s="45"/>
      <c r="M4" s="45"/>
      <c r="N4" s="45"/>
      <c r="O4" s="45"/>
      <c r="P4" s="45"/>
      <c r="Q4" s="45"/>
    </row>
    <row r="5" spans="1:17" ht="15" customHeight="1" x14ac:dyDescent="0.25">
      <c r="A5" s="45"/>
      <c r="B5" s="66">
        <v>202</v>
      </c>
      <c r="C5" s="53">
        <v>45</v>
      </c>
      <c r="D5" s="53" t="s">
        <v>29</v>
      </c>
      <c r="E5" s="54" t="s">
        <v>126</v>
      </c>
      <c r="F5" s="46"/>
      <c r="G5" s="46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" customHeight="1" x14ac:dyDescent="0.25">
      <c r="A6" s="45"/>
      <c r="B6" s="66">
        <v>202</v>
      </c>
      <c r="C6" s="53">
        <v>1</v>
      </c>
      <c r="D6" s="53" t="s">
        <v>16</v>
      </c>
      <c r="E6" s="54" t="s">
        <v>37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15" customHeight="1" x14ac:dyDescent="0.25">
      <c r="A7" s="45"/>
      <c r="B7" s="66">
        <v>202</v>
      </c>
      <c r="C7" s="53">
        <v>50</v>
      </c>
      <c r="D7" s="53" t="s">
        <v>29</v>
      </c>
      <c r="E7" s="54" t="s">
        <v>42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5" customHeight="1" x14ac:dyDescent="0.25">
      <c r="A8" s="45"/>
      <c r="B8" s="66"/>
      <c r="C8" s="53"/>
      <c r="D8" s="53"/>
      <c r="E8" s="54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customHeight="1" x14ac:dyDescent="0.25">
      <c r="A9" s="45"/>
      <c r="B9" s="66">
        <v>503</v>
      </c>
      <c r="C9" s="53" t="s">
        <v>17</v>
      </c>
      <c r="D9" s="53"/>
      <c r="E9" s="54" t="s">
        <v>67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" customHeight="1" x14ac:dyDescent="0.25">
      <c r="A10" s="45"/>
      <c r="B10" s="66">
        <v>601</v>
      </c>
      <c r="C10" s="62">
        <f>(84*2.5)/27</f>
        <v>7.7777777777777777</v>
      </c>
      <c r="D10" s="53" t="s">
        <v>14</v>
      </c>
      <c r="E10" s="54" t="s">
        <v>68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5" customHeight="1" x14ac:dyDescent="0.25">
      <c r="A11" s="45"/>
      <c r="B11" s="66">
        <v>601</v>
      </c>
      <c r="C11" s="53">
        <v>262</v>
      </c>
      <c r="D11" s="53" t="s">
        <v>15</v>
      </c>
      <c r="E11" s="54" t="s">
        <v>44</v>
      </c>
      <c r="F11" s="45"/>
      <c r="G11" s="45" t="s">
        <v>43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5" customHeight="1" x14ac:dyDescent="0.25">
      <c r="A12" s="45"/>
      <c r="B12" s="66">
        <v>602</v>
      </c>
      <c r="C12" s="62">
        <v>0.92</v>
      </c>
      <c r="D12" s="53" t="s">
        <v>14</v>
      </c>
      <c r="E12" s="54" t="s">
        <v>62</v>
      </c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15" customHeight="1" x14ac:dyDescent="0.25">
      <c r="A13" s="45"/>
      <c r="B13" s="66">
        <v>611</v>
      </c>
      <c r="C13" s="57">
        <v>8</v>
      </c>
      <c r="D13" s="53" t="s">
        <v>29</v>
      </c>
      <c r="E13" s="54" t="s">
        <v>117</v>
      </c>
      <c r="F13" s="45"/>
      <c r="G13" s="44" t="s">
        <v>58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5" customHeight="1" x14ac:dyDescent="0.25">
      <c r="A14" s="45"/>
      <c r="B14" s="67"/>
      <c r="C14" s="59"/>
      <c r="D14" s="58"/>
      <c r="E14" s="60"/>
      <c r="F14" s="45"/>
      <c r="G14" s="44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15" customHeight="1" x14ac:dyDescent="0.25">
      <c r="A15" s="45"/>
      <c r="B15" s="67">
        <v>611</v>
      </c>
      <c r="C15" s="59">
        <v>93</v>
      </c>
      <c r="D15" s="58" t="s">
        <v>29</v>
      </c>
      <c r="E15" s="60" t="s">
        <v>130</v>
      </c>
      <c r="F15" s="46"/>
      <c r="G15" s="46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ht="15" customHeight="1" x14ac:dyDescent="0.25">
      <c r="A16" s="45"/>
      <c r="B16" s="67">
        <v>611</v>
      </c>
      <c r="C16" s="59">
        <v>1</v>
      </c>
      <c r="D16" s="58" t="s">
        <v>16</v>
      </c>
      <c r="E16" s="60" t="s">
        <v>127</v>
      </c>
      <c r="F16" s="46"/>
      <c r="G16" s="46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ht="15" customHeight="1" thickBot="1" x14ac:dyDescent="0.3">
      <c r="A17" s="45"/>
      <c r="B17" s="68">
        <v>670</v>
      </c>
      <c r="C17" s="61">
        <f>302.217/9</f>
        <v>33.579666666666668</v>
      </c>
      <c r="D17" s="55" t="s">
        <v>15</v>
      </c>
      <c r="E17" s="56" t="s">
        <v>61</v>
      </c>
      <c r="F17" s="46"/>
      <c r="G17" s="46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ht="15" customHeight="1" x14ac:dyDescent="0.25">
      <c r="A18" s="45"/>
      <c r="B18" s="63" t="s">
        <v>72</v>
      </c>
      <c r="C18" s="49"/>
      <c r="D18" s="49"/>
      <c r="E18" s="50"/>
      <c r="F18" s="46"/>
      <c r="G18" s="46"/>
      <c r="H18" s="45"/>
      <c r="I18" s="45"/>
      <c r="J18" s="45"/>
      <c r="K18" s="45"/>
      <c r="L18" s="45"/>
      <c r="M18" s="45"/>
      <c r="N18" s="45"/>
      <c r="O18" s="45"/>
      <c r="P18" s="45"/>
      <c r="Q18" s="45"/>
    </row>
    <row r="19" spans="1:17" ht="15" customHeight="1" x14ac:dyDescent="0.25">
      <c r="E19" s="1"/>
    </row>
    <row r="20" spans="1:17" ht="15" customHeight="1" x14ac:dyDescent="0.25"/>
    <row r="21" spans="1:17" ht="15" customHeight="1" x14ac:dyDescent="0.25"/>
    <row r="22" spans="1:17" ht="15" customHeight="1" x14ac:dyDescent="0.25"/>
    <row r="23" spans="1:17" ht="15" customHeight="1" x14ac:dyDescent="0.25"/>
    <row r="24" spans="1:17" ht="15" customHeight="1" x14ac:dyDescent="0.25"/>
    <row r="25" spans="1:17" ht="15" customHeight="1" x14ac:dyDescent="0.25"/>
    <row r="26" spans="1:17" ht="15" customHeight="1" x14ac:dyDescent="0.25"/>
    <row r="27" spans="1:17" ht="15" customHeight="1" x14ac:dyDescent="0.25"/>
    <row r="28" spans="1:17" ht="15" customHeight="1" x14ac:dyDescent="0.25"/>
    <row r="29" spans="1:17" ht="15" customHeight="1" x14ac:dyDescent="0.25"/>
    <row r="30" spans="1:17" ht="15" customHeight="1" x14ac:dyDescent="0.25"/>
    <row r="31" spans="1:17" ht="15" customHeight="1" x14ac:dyDescent="0.25"/>
    <row r="32" spans="1:1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</sheetData>
  <mergeCells count="1">
    <mergeCell ref="B1:E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6E2B8-E0E5-4482-BF73-4D38713A80C5}">
  <dimension ref="B1:P27"/>
  <sheetViews>
    <sheetView showZeros="0" workbookViewId="0">
      <selection activeCell="K16" sqref="K16"/>
    </sheetView>
  </sheetViews>
  <sheetFormatPr defaultColWidth="10" defaultRowHeight="15" x14ac:dyDescent="0.25"/>
  <cols>
    <col min="1" max="1" width="10" style="1"/>
    <col min="2" max="2" width="12.140625" style="1" customWidth="1"/>
    <col min="3" max="4" width="9.28515625" style="1" customWidth="1"/>
    <col min="5" max="5" width="10.28515625" style="2" bestFit="1" customWidth="1"/>
    <col min="6" max="7" width="9.28515625" style="2" customWidth="1"/>
    <col min="8" max="8" width="9.28515625" style="1" customWidth="1"/>
    <col min="9" max="9" width="43.7109375" style="1" hidden="1" customWidth="1"/>
    <col min="10" max="14" width="9.28515625" style="1" customWidth="1"/>
    <col min="15" max="15" width="12.5703125" style="1" customWidth="1"/>
    <col min="16" max="16" width="15.7109375" style="1" customWidth="1"/>
    <col min="17" max="16384" width="10" style="1"/>
  </cols>
  <sheetData>
    <row r="1" spans="2:16" ht="30" customHeight="1" thickBot="1" x14ac:dyDescent="0.3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2:16" ht="15.6" customHeight="1" x14ac:dyDescent="0.25">
      <c r="B2" s="119" t="s">
        <v>1</v>
      </c>
      <c r="C2" s="122" t="s">
        <v>2</v>
      </c>
      <c r="D2" s="87" t="s">
        <v>3</v>
      </c>
      <c r="E2" s="87" t="s">
        <v>21</v>
      </c>
      <c r="F2" s="87"/>
      <c r="G2" s="103" t="s">
        <v>28</v>
      </c>
      <c r="H2" s="125" t="s">
        <v>4</v>
      </c>
      <c r="I2" s="14">
        <v>202</v>
      </c>
      <c r="J2" s="128" t="s">
        <v>5</v>
      </c>
      <c r="K2" s="13">
        <v>659</v>
      </c>
      <c r="L2" s="14">
        <v>670</v>
      </c>
      <c r="M2" s="131">
        <v>832</v>
      </c>
      <c r="N2" s="132"/>
      <c r="O2" s="132"/>
      <c r="P2" s="133"/>
    </row>
    <row r="3" spans="2:16" ht="15.6" customHeight="1" x14ac:dyDescent="0.25">
      <c r="B3" s="120"/>
      <c r="C3" s="123"/>
      <c r="D3" s="97"/>
      <c r="E3" s="97"/>
      <c r="F3" s="97"/>
      <c r="G3" s="104"/>
      <c r="H3" s="126"/>
      <c r="I3" s="88" t="s">
        <v>6</v>
      </c>
      <c r="J3" s="129"/>
      <c r="K3" s="114" t="s">
        <v>23</v>
      </c>
      <c r="L3" s="88" t="s">
        <v>24</v>
      </c>
      <c r="M3" s="88" t="s">
        <v>7</v>
      </c>
      <c r="N3" s="88" t="s">
        <v>8</v>
      </c>
      <c r="O3" s="88" t="s">
        <v>9</v>
      </c>
      <c r="P3" s="115" t="s">
        <v>10</v>
      </c>
    </row>
    <row r="4" spans="2:16" ht="15.6" customHeight="1" x14ac:dyDescent="0.25">
      <c r="B4" s="120"/>
      <c r="C4" s="123"/>
      <c r="D4" s="97"/>
      <c r="E4" s="97"/>
      <c r="F4" s="97"/>
      <c r="G4" s="104"/>
      <c r="H4" s="126"/>
      <c r="I4" s="88"/>
      <c r="J4" s="129"/>
      <c r="K4" s="114"/>
      <c r="L4" s="88"/>
      <c r="M4" s="88"/>
      <c r="N4" s="88"/>
      <c r="O4" s="88"/>
      <c r="P4" s="116"/>
    </row>
    <row r="5" spans="2:16" ht="15.6" customHeight="1" x14ac:dyDescent="0.25">
      <c r="B5" s="120"/>
      <c r="C5" s="123"/>
      <c r="D5" s="97"/>
      <c r="E5" s="97"/>
      <c r="F5" s="97"/>
      <c r="G5" s="104"/>
      <c r="H5" s="126"/>
      <c r="I5" s="88"/>
      <c r="J5" s="129"/>
      <c r="K5" s="114"/>
      <c r="L5" s="88"/>
      <c r="M5" s="88"/>
      <c r="N5" s="88"/>
      <c r="O5" s="88"/>
      <c r="P5" s="116"/>
    </row>
    <row r="6" spans="2:16" ht="15.6" customHeight="1" x14ac:dyDescent="0.25">
      <c r="B6" s="120"/>
      <c r="C6" s="123"/>
      <c r="D6" s="97"/>
      <c r="E6" s="97"/>
      <c r="F6" s="97"/>
      <c r="G6" s="104"/>
      <c r="H6" s="126"/>
      <c r="I6" s="88"/>
      <c r="J6" s="129"/>
      <c r="K6" s="114"/>
      <c r="L6" s="88"/>
      <c r="M6" s="88"/>
      <c r="N6" s="88"/>
      <c r="O6" s="88"/>
      <c r="P6" s="116"/>
    </row>
    <row r="7" spans="2:16" ht="15.6" customHeight="1" x14ac:dyDescent="0.25">
      <c r="B7" s="120"/>
      <c r="C7" s="123"/>
      <c r="D7" s="97"/>
      <c r="E7" s="97"/>
      <c r="F7" s="97"/>
      <c r="G7" s="104"/>
      <c r="H7" s="126"/>
      <c r="I7" s="88"/>
      <c r="J7" s="129"/>
      <c r="K7" s="114"/>
      <c r="L7" s="88"/>
      <c r="M7" s="88"/>
      <c r="N7" s="88"/>
      <c r="O7" s="88"/>
      <c r="P7" s="116"/>
    </row>
    <row r="8" spans="2:16" ht="15.6" customHeight="1" x14ac:dyDescent="0.25">
      <c r="B8" s="120"/>
      <c r="C8" s="123"/>
      <c r="D8" s="97"/>
      <c r="E8" s="97"/>
      <c r="F8" s="97"/>
      <c r="G8" s="104"/>
      <c r="H8" s="126"/>
      <c r="I8" s="88"/>
      <c r="J8" s="129"/>
      <c r="K8" s="114"/>
      <c r="L8" s="88"/>
      <c r="M8" s="88"/>
      <c r="N8" s="88"/>
      <c r="O8" s="88"/>
      <c r="P8" s="116"/>
    </row>
    <row r="9" spans="2:16" ht="15.6" customHeight="1" x14ac:dyDescent="0.25">
      <c r="B9" s="120"/>
      <c r="C9" s="123"/>
      <c r="D9" s="97"/>
      <c r="E9" s="97"/>
      <c r="F9" s="97"/>
      <c r="G9" s="105"/>
      <c r="H9" s="126"/>
      <c r="I9" s="88"/>
      <c r="J9" s="129"/>
      <c r="K9" s="114"/>
      <c r="L9" s="88"/>
      <c r="M9" s="88"/>
      <c r="N9" s="88"/>
      <c r="O9" s="88"/>
      <c r="P9" s="117"/>
    </row>
    <row r="10" spans="2:16" ht="15.6" customHeight="1" thickBot="1" x14ac:dyDescent="0.3">
      <c r="B10" s="121"/>
      <c r="C10" s="124"/>
      <c r="D10" s="98"/>
      <c r="E10" s="5" t="s">
        <v>11</v>
      </c>
      <c r="F10" s="5" t="s">
        <v>12</v>
      </c>
      <c r="G10" s="5" t="s">
        <v>29</v>
      </c>
      <c r="H10" s="127"/>
      <c r="I10" s="5" t="s">
        <v>13</v>
      </c>
      <c r="J10" s="130"/>
      <c r="K10" s="4" t="s">
        <v>14</v>
      </c>
      <c r="L10" s="5" t="s">
        <v>15</v>
      </c>
      <c r="M10" s="6" t="s">
        <v>16</v>
      </c>
      <c r="N10" s="5" t="s">
        <v>17</v>
      </c>
      <c r="O10" s="5" t="s">
        <v>17</v>
      </c>
      <c r="P10" s="7" t="s">
        <v>17</v>
      </c>
    </row>
    <row r="11" spans="2:16" ht="15.6" customHeight="1" thickTop="1" x14ac:dyDescent="0.25">
      <c r="B11" s="17" t="s">
        <v>25</v>
      </c>
      <c r="C11" s="8" t="s">
        <v>22</v>
      </c>
      <c r="D11" s="8">
        <v>99</v>
      </c>
      <c r="E11" s="19">
        <v>9.86</v>
      </c>
      <c r="F11" s="19">
        <v>10.1</v>
      </c>
      <c r="G11" s="27">
        <v>1267</v>
      </c>
      <c r="H11" s="8" t="s">
        <v>18</v>
      </c>
      <c r="I11" s="8">
        <v>3850</v>
      </c>
      <c r="J11" s="22">
        <v>15</v>
      </c>
      <c r="K11" s="26">
        <v>235</v>
      </c>
      <c r="L11" s="27">
        <v>2112</v>
      </c>
      <c r="M11" s="27"/>
      <c r="N11" s="8"/>
      <c r="O11" s="8"/>
      <c r="P11" s="9"/>
    </row>
    <row r="12" spans="2:16" ht="15.6" customHeight="1" x14ac:dyDescent="0.25">
      <c r="B12" s="18" t="s">
        <v>25</v>
      </c>
      <c r="C12" s="10" t="s">
        <v>22</v>
      </c>
      <c r="D12" s="10">
        <v>99</v>
      </c>
      <c r="E12" s="11">
        <v>11.75</v>
      </c>
      <c r="F12" s="11">
        <v>12.05</v>
      </c>
      <c r="G12" s="29">
        <v>1584</v>
      </c>
      <c r="H12" s="10" t="s">
        <v>18</v>
      </c>
      <c r="I12" s="10">
        <f>7.5*100</f>
        <v>750</v>
      </c>
      <c r="J12" s="23">
        <v>15</v>
      </c>
      <c r="K12" s="28">
        <v>293</v>
      </c>
      <c r="L12" s="29">
        <v>2640</v>
      </c>
      <c r="M12" s="29"/>
      <c r="N12" s="10"/>
      <c r="O12" s="10"/>
      <c r="P12" s="12"/>
    </row>
    <row r="13" spans="2:16" ht="15.6" customHeight="1" x14ac:dyDescent="0.25">
      <c r="B13" s="18" t="s">
        <v>25</v>
      </c>
      <c r="C13" s="10" t="s">
        <v>22</v>
      </c>
      <c r="D13" s="10">
        <v>99</v>
      </c>
      <c r="E13" s="11">
        <v>12.11</v>
      </c>
      <c r="F13" s="11">
        <v>12.34</v>
      </c>
      <c r="G13" s="29">
        <v>1214</v>
      </c>
      <c r="H13" s="10" t="s">
        <v>18</v>
      </c>
      <c r="I13" s="10"/>
      <c r="J13" s="23">
        <v>15</v>
      </c>
      <c r="K13" s="28">
        <v>225</v>
      </c>
      <c r="L13" s="29">
        <v>2023</v>
      </c>
      <c r="M13" s="29"/>
      <c r="N13" s="10"/>
      <c r="O13" s="10"/>
      <c r="P13" s="12"/>
    </row>
    <row r="14" spans="2:16" ht="15.6" customHeight="1" x14ac:dyDescent="0.25">
      <c r="B14" s="18" t="s">
        <v>30</v>
      </c>
      <c r="C14" s="10" t="s">
        <v>22</v>
      </c>
      <c r="D14" s="10">
        <v>99</v>
      </c>
      <c r="E14" s="11">
        <v>12.9</v>
      </c>
      <c r="F14" s="11">
        <v>13.1</v>
      </c>
      <c r="G14" s="29">
        <v>1056</v>
      </c>
      <c r="H14" s="10" t="s">
        <v>18</v>
      </c>
      <c r="I14" s="10"/>
      <c r="J14" s="23">
        <v>15</v>
      </c>
      <c r="K14" s="28">
        <v>196</v>
      </c>
      <c r="L14" s="29">
        <v>1760</v>
      </c>
      <c r="M14" s="29"/>
      <c r="N14" s="10"/>
      <c r="O14" s="10"/>
      <c r="P14" s="12"/>
    </row>
    <row r="15" spans="2:16" ht="15.6" customHeight="1" x14ac:dyDescent="0.25">
      <c r="B15" s="18"/>
      <c r="C15" s="10"/>
      <c r="D15" s="10"/>
      <c r="E15" s="11"/>
      <c r="F15" s="11"/>
      <c r="G15" s="29"/>
      <c r="H15" s="10"/>
      <c r="I15" s="10"/>
      <c r="J15" s="23"/>
      <c r="K15" s="28"/>
      <c r="L15" s="29"/>
      <c r="M15" s="29"/>
      <c r="N15" s="10"/>
      <c r="O15" s="10"/>
      <c r="P15" s="12"/>
    </row>
    <row r="16" spans="2:16" ht="15.6" customHeight="1" x14ac:dyDescent="0.25">
      <c r="B16" s="18"/>
      <c r="C16" s="10" t="s">
        <v>32</v>
      </c>
      <c r="D16" s="10">
        <v>94</v>
      </c>
      <c r="E16" s="11" t="s">
        <v>34</v>
      </c>
      <c r="F16" s="11" t="s">
        <v>33</v>
      </c>
      <c r="G16" s="29">
        <f>41918-41180</f>
        <v>738</v>
      </c>
      <c r="H16" s="10" t="s">
        <v>18</v>
      </c>
      <c r="I16" s="10"/>
      <c r="J16" s="23"/>
      <c r="K16" s="28"/>
      <c r="L16" s="29"/>
      <c r="M16" s="29"/>
      <c r="N16" s="10"/>
      <c r="O16" s="10"/>
      <c r="P16" s="12"/>
    </row>
    <row r="17" spans="2:16" ht="15.6" customHeight="1" x14ac:dyDescent="0.25">
      <c r="B17" s="18"/>
      <c r="C17" s="10"/>
      <c r="D17" s="10"/>
      <c r="E17" s="11"/>
      <c r="F17" s="11"/>
      <c r="G17" s="29"/>
      <c r="H17" s="10"/>
      <c r="I17" s="10"/>
      <c r="J17" s="23"/>
      <c r="K17" s="28"/>
      <c r="L17" s="29"/>
      <c r="M17" s="29"/>
      <c r="N17" s="10"/>
      <c r="O17" s="10"/>
      <c r="P17" s="12"/>
    </row>
    <row r="18" spans="2:16" ht="15.6" customHeight="1" x14ac:dyDescent="0.25">
      <c r="B18" s="18"/>
      <c r="C18" s="10"/>
      <c r="D18" s="10"/>
      <c r="E18" s="11"/>
      <c r="F18" s="11"/>
      <c r="G18" s="29"/>
      <c r="H18" s="10"/>
      <c r="I18" s="10"/>
      <c r="J18" s="23"/>
      <c r="K18" s="28"/>
      <c r="L18" s="29"/>
      <c r="M18" s="29"/>
      <c r="N18" s="10"/>
      <c r="O18" s="10"/>
      <c r="P18" s="12"/>
    </row>
    <row r="19" spans="2:16" ht="15.6" customHeight="1" x14ac:dyDescent="0.25">
      <c r="B19" s="18"/>
      <c r="C19" s="10"/>
      <c r="D19" s="10"/>
      <c r="E19" s="11"/>
      <c r="F19" s="11"/>
      <c r="G19" s="11"/>
      <c r="H19" s="10"/>
      <c r="I19" s="10"/>
      <c r="J19" s="23"/>
      <c r="K19" s="28"/>
      <c r="L19" s="29"/>
      <c r="M19" s="29"/>
      <c r="N19" s="10"/>
      <c r="O19" s="10"/>
      <c r="P19" s="12"/>
    </row>
    <row r="20" spans="2:16" ht="15.6" customHeight="1" x14ac:dyDescent="0.25">
      <c r="B20" s="18" t="s">
        <v>30</v>
      </c>
      <c r="C20" s="10" t="s">
        <v>22</v>
      </c>
      <c r="D20" s="10">
        <v>99</v>
      </c>
      <c r="E20" s="11">
        <v>1.72</v>
      </c>
      <c r="F20" s="11">
        <v>4.49</v>
      </c>
      <c r="G20" s="11"/>
      <c r="H20" s="10" t="s">
        <v>26</v>
      </c>
      <c r="I20" s="10"/>
      <c r="J20" s="23"/>
      <c r="K20" s="28"/>
      <c r="L20" s="29"/>
      <c r="M20" s="29">
        <v>3890</v>
      </c>
      <c r="N20" s="10" t="s">
        <v>17</v>
      </c>
      <c r="O20" s="10" t="s">
        <v>17</v>
      </c>
      <c r="P20" s="12" t="s">
        <v>17</v>
      </c>
    </row>
    <row r="21" spans="2:16" ht="15.6" customHeight="1" x14ac:dyDescent="0.25">
      <c r="B21" s="18" t="s">
        <v>25</v>
      </c>
      <c r="C21" s="10" t="s">
        <v>22</v>
      </c>
      <c r="D21" s="10">
        <v>99</v>
      </c>
      <c r="E21" s="11">
        <v>4.49</v>
      </c>
      <c r="F21" s="11">
        <v>12.78</v>
      </c>
      <c r="G21" s="11"/>
      <c r="H21" s="10" t="s">
        <v>26</v>
      </c>
      <c r="I21" s="10"/>
      <c r="J21" s="23"/>
      <c r="K21" s="28"/>
      <c r="L21" s="29"/>
      <c r="M21" s="29">
        <v>9425</v>
      </c>
      <c r="N21" s="10" t="s">
        <v>17</v>
      </c>
      <c r="O21" s="10" t="s">
        <v>17</v>
      </c>
      <c r="P21" s="12" t="s">
        <v>17</v>
      </c>
    </row>
    <row r="22" spans="2:16" ht="15.6" customHeight="1" thickBot="1" x14ac:dyDescent="0.3">
      <c r="B22" s="18" t="s">
        <v>30</v>
      </c>
      <c r="C22" s="10" t="s">
        <v>22</v>
      </c>
      <c r="D22" s="10">
        <v>99</v>
      </c>
      <c r="E22" s="11">
        <v>12.78</v>
      </c>
      <c r="F22" s="11">
        <v>13.98</v>
      </c>
      <c r="G22" s="11"/>
      <c r="H22" s="10" t="s">
        <v>26</v>
      </c>
      <c r="I22" s="10"/>
      <c r="J22" s="23"/>
      <c r="K22" s="28"/>
      <c r="L22" s="29"/>
      <c r="M22" s="29">
        <v>1685</v>
      </c>
      <c r="N22" s="10" t="s">
        <v>17</v>
      </c>
      <c r="O22" s="10" t="s">
        <v>17</v>
      </c>
      <c r="P22" s="12" t="s">
        <v>17</v>
      </c>
    </row>
    <row r="23" spans="2:16" ht="15.6" customHeight="1" x14ac:dyDescent="0.25">
      <c r="B23" s="107" t="s">
        <v>31</v>
      </c>
      <c r="C23" s="108"/>
      <c r="D23" s="108"/>
      <c r="E23" s="108"/>
      <c r="F23" s="108"/>
      <c r="G23" s="108"/>
      <c r="H23" s="108"/>
      <c r="I23" s="108"/>
      <c r="J23" s="109"/>
      <c r="K23" s="32">
        <f>SUMIFS(K11:K22,$B11:$B22,"01/S5K/04")</f>
        <v>196</v>
      </c>
      <c r="L23" s="33">
        <f>SUMIFS(L11:L22,$B11:$B22,"01/S5K/04")</f>
        <v>1760</v>
      </c>
      <c r="M23" s="33">
        <f>SUMIFS(M11:M22,$B11:$B22,"01/S5K/04")</f>
        <v>5575</v>
      </c>
      <c r="N23" s="24" t="s">
        <v>17</v>
      </c>
      <c r="O23" s="24" t="s">
        <v>17</v>
      </c>
      <c r="P23" s="25" t="s">
        <v>17</v>
      </c>
    </row>
    <row r="24" spans="2:16" ht="15.6" customHeight="1" thickBot="1" x14ac:dyDescent="0.3">
      <c r="B24" s="110" t="s">
        <v>27</v>
      </c>
      <c r="C24" s="111"/>
      <c r="D24" s="111"/>
      <c r="E24" s="111"/>
      <c r="F24" s="111"/>
      <c r="G24" s="111"/>
      <c r="H24" s="111"/>
      <c r="I24" s="111"/>
      <c r="J24" s="112"/>
      <c r="K24" s="30">
        <f>SUMIFS(K11:K22,$B11:$B22,"02/STR/04")</f>
        <v>753</v>
      </c>
      <c r="L24" s="31">
        <f>SUMIFS(L11:L22,$B11:$B22,"02/STR/04")</f>
        <v>6775</v>
      </c>
      <c r="M24" s="31">
        <f>SUMIFS(M11:M22,$B11:$B22,"02/STR/04")</f>
        <v>9425</v>
      </c>
      <c r="N24" s="20" t="s">
        <v>17</v>
      </c>
      <c r="O24" s="20" t="s">
        <v>17</v>
      </c>
      <c r="P24" s="21" t="s">
        <v>17</v>
      </c>
    </row>
    <row r="25" spans="2:16" ht="15.6" customHeight="1" thickBot="1" x14ac:dyDescent="0.3">
      <c r="B25" s="78" t="s">
        <v>19</v>
      </c>
      <c r="C25" s="113"/>
      <c r="D25" s="113"/>
      <c r="E25" s="113"/>
      <c r="F25" s="113"/>
      <c r="G25" s="113"/>
      <c r="H25" s="113"/>
      <c r="I25" s="113"/>
      <c r="J25" s="79"/>
      <c r="K25" s="34">
        <f>SUM(K23:K24)</f>
        <v>949</v>
      </c>
      <c r="L25" s="35">
        <f>SUM(L23:L24)</f>
        <v>8535</v>
      </c>
      <c r="M25" s="36">
        <f>SUM(M23:M24)</f>
        <v>15000</v>
      </c>
      <c r="N25" s="15" t="s">
        <v>17</v>
      </c>
      <c r="O25" s="15" t="s">
        <v>17</v>
      </c>
      <c r="P25" s="16" t="s">
        <v>17</v>
      </c>
    </row>
    <row r="26" spans="2:16" x14ac:dyDescent="0.25">
      <c r="I26" s="1" t="s">
        <v>20</v>
      </c>
    </row>
    <row r="27" spans="2:16" x14ac:dyDescent="0.25">
      <c r="D27" s="3"/>
    </row>
  </sheetData>
  <mergeCells count="19">
    <mergeCell ref="M3:M9"/>
    <mergeCell ref="N3:N9"/>
    <mergeCell ref="O3:O9"/>
    <mergeCell ref="P3:P9"/>
    <mergeCell ref="B1:P1"/>
    <mergeCell ref="B2:B10"/>
    <mergeCell ref="C2:C10"/>
    <mergeCell ref="D2:D10"/>
    <mergeCell ref="E2:F9"/>
    <mergeCell ref="G2:G9"/>
    <mergeCell ref="H2:H10"/>
    <mergeCell ref="J2:J10"/>
    <mergeCell ref="M2:P2"/>
    <mergeCell ref="I3:I9"/>
    <mergeCell ref="B23:J23"/>
    <mergeCell ref="B24:J24"/>
    <mergeCell ref="B25:J25"/>
    <mergeCell ref="K3:K9"/>
    <mergeCell ref="L3:L9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Seeding &amp; Mulching Quantities</vt:lpstr>
      <vt:lpstr>Roadway_ALL</vt:lpstr>
      <vt:lpstr>Drainage_4.62</vt:lpstr>
      <vt:lpstr>Drainage_8.55</vt:lpstr>
      <vt:lpstr>Drainage_8.96</vt:lpstr>
      <vt:lpstr>Drainage_11.61</vt:lpstr>
      <vt:lpstr>SCRATCH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Lowery</dc:creator>
  <cp:lastModifiedBy>Lowery, Jamie</cp:lastModifiedBy>
  <dcterms:created xsi:type="dcterms:W3CDTF">2023-05-04T11:25:50Z</dcterms:created>
  <dcterms:modified xsi:type="dcterms:W3CDTF">2026-02-13T15:03:35Z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