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8960\"/>
    </mc:Choice>
  </mc:AlternateContent>
  <xr:revisionPtr revIDLastSave="0" documentId="13_ncr:1_{54D9D3C6-B176-42E7-A3A4-29AD9C32F2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ridge St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L86" i="1" l="1"/>
  <c r="L85" i="1"/>
  <c r="L23" i="1"/>
  <c r="L100" i="1" s="1"/>
  <c r="L11" i="1"/>
  <c r="L88" i="1" s="1"/>
  <c r="L10" i="1"/>
  <c r="L87" i="1" s="1"/>
  <c r="T10" i="1"/>
  <c r="T82" i="1" s="1"/>
  <c r="S10" i="1"/>
  <c r="S82" i="1" s="1"/>
  <c r="R10" i="1"/>
  <c r="R82" i="1" s="1"/>
  <c r="Q10" i="1"/>
  <c r="Q82" i="1" s="1"/>
  <c r="P10" i="1"/>
  <c r="P87" i="1" s="1"/>
  <c r="O10" i="1"/>
  <c r="O87" i="1" s="1"/>
  <c r="R100" i="1"/>
  <c r="Q100" i="1"/>
  <c r="P100" i="1"/>
  <c r="T86" i="1"/>
  <c r="S86" i="1"/>
  <c r="R86" i="1"/>
  <c r="Q86" i="1"/>
  <c r="P86" i="1"/>
  <c r="O86" i="1"/>
  <c r="T85" i="1"/>
  <c r="S85" i="1"/>
  <c r="R85" i="1"/>
  <c r="Q85" i="1"/>
  <c r="P85" i="1"/>
  <c r="O85" i="1"/>
  <c r="T23" i="1"/>
  <c r="T100" i="1" s="1"/>
  <c r="S23" i="1"/>
  <c r="S100" i="1" s="1"/>
  <c r="O23" i="1"/>
  <c r="O100" i="1" s="1"/>
  <c r="T11" i="1"/>
  <c r="T88" i="1" s="1"/>
  <c r="S11" i="1"/>
  <c r="S88" i="1" s="1"/>
  <c r="R11" i="1"/>
  <c r="R88" i="1" s="1"/>
  <c r="Q11" i="1"/>
  <c r="Q88" i="1" s="1"/>
  <c r="P11" i="1"/>
  <c r="P88" i="1" s="1"/>
  <c r="O11" i="1"/>
  <c r="O88" i="1" s="1"/>
  <c r="U86" i="1"/>
  <c r="U85" i="1"/>
  <c r="U23" i="1"/>
  <c r="U100" i="1" s="1"/>
  <c r="U11" i="1"/>
  <c r="U88" i="1" s="1"/>
  <c r="U10" i="1"/>
  <c r="U87" i="1" s="1"/>
  <c r="V86" i="1"/>
  <c r="V85" i="1"/>
  <c r="V23" i="1"/>
  <c r="V100" i="1" s="1"/>
  <c r="V11" i="1"/>
  <c r="V88" i="1" s="1"/>
  <c r="V10" i="1"/>
  <c r="V87" i="1" s="1"/>
  <c r="M86" i="1"/>
  <c r="M85" i="1"/>
  <c r="M23" i="1"/>
  <c r="M100" i="1" s="1"/>
  <c r="M11" i="1"/>
  <c r="M88" i="1" s="1"/>
  <c r="M10" i="1"/>
  <c r="M87" i="1" s="1"/>
  <c r="Y86" i="1"/>
  <c r="Y85" i="1"/>
  <c r="Y23" i="1"/>
  <c r="Y100" i="1" s="1"/>
  <c r="Y11" i="1"/>
  <c r="Y88" i="1" s="1"/>
  <c r="Y10" i="1"/>
  <c r="Y87" i="1" s="1"/>
  <c r="Y167" i="1" s="1"/>
  <c r="Z86" i="1"/>
  <c r="Z85" i="1"/>
  <c r="Z23" i="1"/>
  <c r="Z100" i="1" s="1"/>
  <c r="Z11" i="1"/>
  <c r="Z88" i="1" s="1"/>
  <c r="Z10" i="1"/>
  <c r="Z87" i="1" s="1"/>
  <c r="Z167" i="1" s="1"/>
  <c r="N86" i="1"/>
  <c r="N85" i="1"/>
  <c r="N23" i="1"/>
  <c r="N100" i="1" s="1"/>
  <c r="N11" i="1"/>
  <c r="N88" i="1" s="1"/>
  <c r="N10" i="1"/>
  <c r="N87" i="1" s="1"/>
  <c r="AE100" i="1"/>
  <c r="AD100" i="1"/>
  <c r="AC100" i="1"/>
  <c r="AB100" i="1"/>
  <c r="AA85" i="1"/>
  <c r="AB85" i="1"/>
  <c r="AB87" i="1" s="1"/>
  <c r="AB167" i="1" s="1"/>
  <c r="AC85" i="1"/>
  <c r="AC87" i="1" s="1"/>
  <c r="AC167" i="1" s="1"/>
  <c r="AD85" i="1"/>
  <c r="AD87" i="1" s="1"/>
  <c r="AD167" i="1" s="1"/>
  <c r="AE85" i="1"/>
  <c r="AE87" i="1" s="1"/>
  <c r="AE167" i="1" s="1"/>
  <c r="AA86" i="1"/>
  <c r="AB86" i="1"/>
  <c r="AC86" i="1"/>
  <c r="AD86" i="1"/>
  <c r="AE86" i="1"/>
  <c r="W85" i="1"/>
  <c r="X85" i="1"/>
  <c r="W86" i="1"/>
  <c r="X86" i="1"/>
  <c r="W23" i="1"/>
  <c r="W100" i="1" s="1"/>
  <c r="W11" i="1"/>
  <c r="W88" i="1" s="1"/>
  <c r="W10" i="1"/>
  <c r="W87" i="1" s="1"/>
  <c r="L167" i="1" l="1"/>
  <c r="L82" i="1"/>
  <c r="S87" i="1"/>
  <c r="S167" i="1" s="1"/>
  <c r="O167" i="1"/>
  <c r="Y82" i="1"/>
  <c r="Q87" i="1"/>
  <c r="Q167" i="1" s="1"/>
  <c r="R87" i="1"/>
  <c r="R167" i="1" s="1"/>
  <c r="P82" i="1"/>
  <c r="P167" i="1"/>
  <c r="W82" i="1"/>
  <c r="U167" i="1"/>
  <c r="T87" i="1"/>
  <c r="V82" i="1"/>
  <c r="M167" i="1"/>
  <c r="V167" i="1"/>
  <c r="U82" i="1"/>
  <c r="N167" i="1"/>
  <c r="W167" i="1"/>
  <c r="Z82" i="1"/>
  <c r="O82" i="1"/>
  <c r="M82" i="1"/>
  <c r="N82" i="1"/>
  <c r="T167" i="1" l="1"/>
  <c r="AA11" i="1" l="1"/>
  <c r="AA88" i="1" s="1"/>
  <c r="X11" i="1"/>
  <c r="X88" i="1" s="1"/>
  <c r="X23" i="1" l="1"/>
  <c r="X100" i="1" s="1"/>
  <c r="AA23" i="1"/>
  <c r="X10" i="1"/>
  <c r="X82" i="1" s="1"/>
  <c r="AA10" i="1"/>
  <c r="AA82" i="1" s="1"/>
  <c r="AB10" i="1"/>
  <c r="AB82" i="1" s="1"/>
  <c r="AC10" i="1"/>
  <c r="AC82" i="1" s="1"/>
  <c r="AD10" i="1"/>
  <c r="AD82" i="1" s="1"/>
  <c r="AE10" i="1"/>
  <c r="AE82" i="1" s="1"/>
  <c r="AA87" i="1" l="1"/>
  <c r="X87" i="1"/>
  <c r="AA100" i="1"/>
  <c r="D7" i="1"/>
  <c r="D84" i="1" s="1"/>
  <c r="AA167" i="1" l="1"/>
  <c r="X167" i="1"/>
</calcChain>
</file>

<file path=xl/sharedStrings.xml><?xml version="1.0" encoding="utf-8"?>
<sst xmlns="http://schemas.openxmlformats.org/spreadsheetml/2006/main" count="61" uniqueCount="39">
  <si>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</si>
  <si>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</si>
  <si>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</si>
  <si>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</si>
  <si>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</si>
  <si>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</si>
  <si>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</si>
  <si>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</si>
  <si>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</si>
  <si>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</si>
  <si>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</si>
  <si>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</si>
  <si>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</si>
  <si>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</si>
  <si>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</si>
  <si>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</si>
  <si>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</si>
  <si>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</si>
  <si>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</si>
  <si>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</si>
  <si>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</si>
  <si>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>611E00510</t>
  </si>
  <si>
    <t>UNCLASSIFIED PIPE FLOWLINE ELEVATIONS (FOR INFORMATION ONLY)</t>
  </si>
  <si>
    <t>FROM</t>
  </si>
  <si>
    <t>TOTALS CARRIED TO GENERAL SUMMARY</t>
  </si>
  <si>
    <t>, 707.31</t>
  </si>
  <si>
    <t>FL ELEV.</t>
  </si>
  <si>
    <t>LT</t>
  </si>
  <si>
    <t>RT</t>
  </si>
  <si>
    <t>UD-1</t>
  </si>
  <si>
    <t>UD-2</t>
  </si>
  <si>
    <t>UD-3</t>
  </si>
  <si>
    <t>UD-4</t>
  </si>
  <si>
    <t>605E13410</t>
  </si>
  <si>
    <t>M.R. 746 (BRIDGE STREET)</t>
  </si>
  <si>
    <t>57+14.65</t>
  </si>
  <si>
    <t>60+05.65</t>
  </si>
  <si>
    <t>57+48.51</t>
  </si>
  <si>
    <t>59+66.87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</si>
</sst>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.0"/>
    <numFmt numFmtId="167" formatCode="0\+00"/>
    <numFmt numFmtId="168" formatCode="0\+0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33" xfId="0" applyFont="1" applyFill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>
      <alignment horizontal="center" vertical="center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3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5" fontId="3" fillId="4" borderId="0" xfId="0" applyNumberFormat="1" applyFont="1" applyFill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textRotation="90" wrapText="1"/>
    </xf>
    <xf numFmtId="167" fontId="4" fillId="0" borderId="4" xfId="0" applyNumberFormat="1" applyFont="1" applyBorder="1" applyAlignment="1" applyProtection="1">
      <alignment horizontal="center" vertical="center"/>
      <protection locked="0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0693756/HAN-11400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255E13001</v>
          </cell>
          <cell r="C415" t="str">
            <v>SY</v>
          </cell>
          <cell r="D415" t="str">
            <v>FULL DEPTH PAVEMENT REMOVAL AND RIGID REPLACEMENT, TYPE 1, CLASS QC FS, AS PER PLAN</v>
          </cell>
          <cell r="G415">
            <v>0</v>
          </cell>
        </row>
        <row r="416">
          <cell r="A416" t="str">
            <v>255E14000</v>
          </cell>
          <cell r="C416" t="str">
            <v>SY</v>
          </cell>
          <cell r="D416" t="str">
            <v>FULL DEPTH PAVEMENT REMOVAL AND RIGID REPLACEMENT, TYPE 2, CLASS QC FS</v>
          </cell>
          <cell r="G416">
            <v>0</v>
          </cell>
        </row>
        <row r="417">
          <cell r="A417" t="str">
            <v>255E15000</v>
          </cell>
          <cell r="C417" t="str">
            <v>SY</v>
          </cell>
          <cell r="D417" t="str">
            <v>FULL DEPTH PAVEMENT REMOVAL AND RIGID REPLACEMENT, TYPE 1, CLASS QC MS</v>
          </cell>
          <cell r="G417">
            <v>0</v>
          </cell>
        </row>
        <row r="418">
          <cell r="A418" t="str">
            <v>255E16000</v>
          </cell>
          <cell r="C418" t="str">
            <v>SY</v>
          </cell>
          <cell r="D418" t="str">
            <v>FULL DEPTH PAVEMENT REMOVAL AND RIGID REPLACEMENT, TYPE 2, CLASS QC MS</v>
          </cell>
          <cell r="G418">
            <v>0</v>
          </cell>
        </row>
        <row r="419">
          <cell r="A419" t="str">
            <v>255E17000</v>
          </cell>
          <cell r="C419" t="str">
            <v>SY</v>
          </cell>
          <cell r="D419" t="str">
            <v>FULL DEPTH PAVEMENT REMOVAL AND RIGID REPLACEMENT, TYPE 1, CLASS RRCM</v>
          </cell>
          <cell r="G419">
            <v>0</v>
          </cell>
        </row>
        <row r="420">
          <cell r="A420" t="str">
            <v>255E18000</v>
          </cell>
          <cell r="C420" t="str">
            <v>SY</v>
          </cell>
          <cell r="D420" t="str">
            <v>FULL DEPTH PAVEMENT REMOVAL AND RIGID REPLACEMENT, TYPE 2, CLASS RRCM</v>
          </cell>
          <cell r="G420">
            <v>0</v>
          </cell>
        </row>
        <row r="421">
          <cell r="A421" t="str">
            <v>255E20000</v>
          </cell>
          <cell r="C421" t="str">
            <v>FT</v>
          </cell>
          <cell r="D421" t="str">
            <v>FULL DEPTH PAVEMENT SAWING</v>
          </cell>
          <cell r="G421">
            <v>0</v>
          </cell>
        </row>
        <row r="422">
          <cell r="A422" t="str">
            <v>255E20001</v>
          </cell>
          <cell r="C422" t="str">
            <v>FT</v>
          </cell>
          <cell r="D422" t="str">
            <v>FULL DEPTH PAVEMENT SAWING, AS PER PLAN</v>
          </cell>
          <cell r="G422">
            <v>0</v>
          </cell>
        </row>
        <row r="423">
          <cell r="A423" t="str">
            <v>255E98000</v>
          </cell>
          <cell r="C423" t="str">
            <v>CY</v>
          </cell>
          <cell r="D423" t="str">
            <v>FULL DEPTH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256E10000</v>
          </cell>
          <cell r="C424" t="str">
            <v>SF</v>
          </cell>
          <cell r="D424" t="str">
            <v>BONDED PATCHING OF PORTLAND CEMENT CONCRETE PAVEMENT, TYPE A</v>
          </cell>
          <cell r="G424">
            <v>0</v>
          </cell>
        </row>
        <row r="425">
          <cell r="A425" t="str">
            <v>256E10001</v>
          </cell>
          <cell r="C425" t="str">
            <v>SF</v>
          </cell>
          <cell r="D425" t="str">
            <v>BONDED PATCHING OF PORTLAND CEMENT CONCRETE PAVEMENT, TYPE A, AS PER PLAN</v>
          </cell>
          <cell r="G425">
            <v>0</v>
          </cell>
        </row>
        <row r="426">
          <cell r="A426" t="str">
            <v>256E10100</v>
          </cell>
          <cell r="C426" t="str">
            <v>SF</v>
          </cell>
          <cell r="D426" t="str">
            <v>BONDED PATCHING OF PORTLAND CEMENT CONCRETE PAVEMENT, TYPE B</v>
          </cell>
          <cell r="G426">
            <v>0</v>
          </cell>
        </row>
        <row r="427">
          <cell r="A427" t="str">
            <v>256E10200</v>
          </cell>
          <cell r="C427" t="str">
            <v>SF</v>
          </cell>
          <cell r="D427" t="str">
            <v>BONDED PATCHING OF PORTLAND CEMENT CONCRETE PAVEMENT, TYPE C</v>
          </cell>
          <cell r="G427">
            <v>0</v>
          </cell>
        </row>
        <row r="428">
          <cell r="A428" t="str">
            <v>257E10000</v>
          </cell>
          <cell r="C428" t="str">
            <v>SY</v>
          </cell>
          <cell r="D428" t="str">
            <v>DIAMOND GRINDING PORTLAND CEMENT CONCRETE PAVEMENT</v>
          </cell>
          <cell r="G428">
            <v>0</v>
          </cell>
        </row>
        <row r="429">
          <cell r="A429" t="str">
            <v>257E10001</v>
          </cell>
          <cell r="C429" t="str">
            <v>SY</v>
          </cell>
          <cell r="D429" t="str">
            <v>DIAMOND GRINDING PORTLAND CEMENT CONCRETE PAVEMENT, AS PER PLAN</v>
          </cell>
          <cell r="G429">
            <v>0</v>
          </cell>
        </row>
        <row r="430">
          <cell r="A430" t="str">
            <v>258E10000</v>
          </cell>
          <cell r="C430" t="str">
            <v>EACH</v>
          </cell>
          <cell r="D430" t="str">
            <v>RETROFIT DOWEL BAR</v>
          </cell>
          <cell r="G430">
            <v>0</v>
          </cell>
        </row>
        <row r="431">
          <cell r="A431" t="str">
            <v>258E10001</v>
          </cell>
          <cell r="C431" t="str">
            <v>EACH</v>
          </cell>
          <cell r="D431" t="str">
            <v>RETROFIT DOWEL BAR, AS PER PLAN</v>
          </cell>
          <cell r="G431">
            <v>0</v>
          </cell>
        </row>
        <row r="432">
          <cell r="A432" t="str">
            <v>258E10010</v>
          </cell>
          <cell r="C432" t="str">
            <v>EACH</v>
          </cell>
          <cell r="D432" t="str">
            <v>RETROFIT DEFORMED BARS</v>
          </cell>
          <cell r="G432">
            <v>0</v>
          </cell>
        </row>
        <row r="433">
          <cell r="A433" t="str">
            <v>300E99000</v>
          </cell>
          <cell r="B433" t="str">
            <v>Y</v>
          </cell>
          <cell r="C433" t="str">
            <v>LS</v>
          </cell>
          <cell r="D433" t="str">
            <v>SPECIAL - BASES</v>
          </cell>
          <cell r="F433" t="str">
            <v>DESIGN BUILD PROJECTS ONLY</v>
          </cell>
          <cell r="G433">
            <v>0</v>
          </cell>
        </row>
        <row r="434">
          <cell r="A434" t="str">
            <v>301E56000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301E56001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301E56010</v>
          </cell>
          <cell r="C436" t="str">
            <v>CY</v>
          </cell>
          <cell r="D436" t="str">
            <v>ASPHALT CONCRETE BASE, PG64-28, (449)</v>
          </cell>
          <cell r="G436">
            <v>0</v>
          </cell>
        </row>
        <row r="437">
          <cell r="A437" t="str">
            <v>301E56100</v>
          </cell>
          <cell r="C437" t="str">
            <v>CY</v>
          </cell>
          <cell r="D437" t="str">
            <v>ASPHALT CONCRETE BASE, PG64-22, (449), (DRIVEWAYS)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302E66001</v>
          </cell>
          <cell r="C440" t="str">
            <v>CY</v>
          </cell>
          <cell r="D440" t="str">
            <v>ASPHALT CONCRETE BASE, AS PER PLAN</v>
          </cell>
          <cell r="G440">
            <v>0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G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G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G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G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G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G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G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G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G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G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G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G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G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G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G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G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G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G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G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G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G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G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G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G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G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G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G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G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G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G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G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G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G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G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 t="str">
            <v>ADD SUPPLEMENTAL DESCRIPTION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G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G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G478">
            <v>0</v>
          </cell>
        </row>
        <row r="479">
          <cell r="A479" t="str">
            <v>321E17501</v>
          </cell>
          <cell r="C479" t="str">
            <v>SY</v>
          </cell>
          <cell r="D479" t="str">
            <v>CRACKING AND SEATING NON-REINFORCED CONCRETE PAVEMENT, AS PER PLAN</v>
          </cell>
          <cell r="G479">
            <v>0</v>
          </cell>
        </row>
        <row r="480">
          <cell r="A480" t="str">
            <v>400E10000</v>
          </cell>
          <cell r="C480" t="str">
            <v>LS</v>
          </cell>
          <cell r="D480" t="str">
            <v>SPECIAL – PAVER MOUNTED THERMAL PROFILING</v>
          </cell>
          <cell r="G480">
            <v>0</v>
          </cell>
        </row>
        <row r="481">
          <cell r="A481" t="str">
            <v>400E99000</v>
          </cell>
          <cell r="B481" t="str">
            <v>Y</v>
          </cell>
          <cell r="C481" t="str">
            <v>LS</v>
          </cell>
          <cell r="D481" t="str">
            <v>SPECIAL - FLEXIBLE PAVEMENT</v>
          </cell>
          <cell r="F481" t="str">
            <v>DESIGN BUILD PROJECTS ONLY</v>
          </cell>
          <cell r="G481">
            <v>0</v>
          </cell>
        </row>
        <row r="482">
          <cell r="A482" t="str">
            <v>407E10000</v>
          </cell>
          <cell r="C482" t="str">
            <v>GAL</v>
          </cell>
          <cell r="D482" t="str">
            <v>TACK COAT</v>
          </cell>
          <cell r="G482">
            <v>0</v>
          </cell>
        </row>
        <row r="483">
          <cell r="A483" t="str">
            <v>407E10001</v>
          </cell>
          <cell r="C483" t="str">
            <v>GAL</v>
          </cell>
          <cell r="D483" t="str">
            <v>TACK COAT, AS PER PLAN</v>
          </cell>
          <cell r="G483">
            <v>0</v>
          </cell>
        </row>
        <row r="484">
          <cell r="A484" t="str">
            <v>407E13900</v>
          </cell>
          <cell r="C484" t="str">
            <v>GAL</v>
          </cell>
          <cell r="D484" t="str">
            <v>TACK COAT, 702.13</v>
          </cell>
          <cell r="G484">
            <v>0</v>
          </cell>
        </row>
        <row r="485">
          <cell r="A485" t="str">
            <v>407E13901</v>
          </cell>
          <cell r="C485" t="str">
            <v>GAL</v>
          </cell>
          <cell r="D485" t="str">
            <v>TACK COAT, 702.13, AS PER PLAN</v>
          </cell>
          <cell r="G485">
            <v>0</v>
          </cell>
        </row>
        <row r="486">
          <cell r="A486" t="str">
            <v>407E20000</v>
          </cell>
          <cell r="C486" t="str">
            <v>GAL</v>
          </cell>
          <cell r="D486" t="str">
            <v>NON-TRACKING TACK COAT</v>
          </cell>
          <cell r="G486">
            <v>0</v>
          </cell>
        </row>
        <row r="487">
          <cell r="A487" t="str">
            <v>407E20001</v>
          </cell>
          <cell r="C487" t="str">
            <v>GAL</v>
          </cell>
          <cell r="D487" t="str">
            <v>NON-TRACKING TACK COAT, AS PER PLAN</v>
          </cell>
          <cell r="G487">
            <v>0</v>
          </cell>
        </row>
        <row r="488">
          <cell r="A488" t="str">
            <v>407E98010</v>
          </cell>
          <cell r="C488" t="str">
            <v>GAL</v>
          </cell>
          <cell r="D488" t="str">
            <v>TACK COAT, MISC.:</v>
          </cell>
          <cell r="F488" t="str">
            <v>ADD SUPPLEMENTAL DESCRIPTION</v>
          </cell>
          <cell r="G488">
            <v>1</v>
          </cell>
        </row>
        <row r="489">
          <cell r="A489" t="str">
            <v>408E10000</v>
          </cell>
          <cell r="C489" t="str">
            <v>GAL</v>
          </cell>
          <cell r="D489" t="str">
            <v>PRIME COAT</v>
          </cell>
          <cell r="G489">
            <v>0</v>
          </cell>
        </row>
        <row r="490">
          <cell r="A490" t="str">
            <v>408E10001</v>
          </cell>
          <cell r="C490" t="str">
            <v>GAL</v>
          </cell>
          <cell r="D490" t="str">
            <v>PRIME COAT, AS PER PLAN</v>
          </cell>
          <cell r="G490">
            <v>0</v>
          </cell>
        </row>
        <row r="491">
          <cell r="A491" t="str">
            <v>409E30000</v>
          </cell>
          <cell r="C491" t="str">
            <v>FT</v>
          </cell>
          <cell r="D491" t="str">
            <v>SAWING AND SEALING ASPHALT CONCRETE PAVEMENT JOINTS</v>
          </cell>
          <cell r="G491">
            <v>0</v>
          </cell>
        </row>
        <row r="492">
          <cell r="A492" t="str">
            <v>409E30001</v>
          </cell>
          <cell r="C492" t="str">
            <v>FT</v>
          </cell>
          <cell r="D492" t="str">
            <v>SAWING AND SEALING ASPHALT CONCRETE PAVEMENT JOINTS, AS PER PLAN</v>
          </cell>
          <cell r="G492">
            <v>0</v>
          </cell>
        </row>
        <row r="493">
          <cell r="A493" t="str">
            <v>409E98000</v>
          </cell>
          <cell r="C493" t="str">
            <v>SY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409E98010</v>
          </cell>
          <cell r="C494" t="str">
            <v>LB</v>
          </cell>
          <cell r="D494" t="str">
            <v>SEALING,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409E98020</v>
          </cell>
          <cell r="C495" t="str">
            <v>GAL</v>
          </cell>
          <cell r="D495" t="str">
            <v>SEALING, MISC:</v>
          </cell>
          <cell r="F495" t="str">
            <v>ADD SUPPLEMENTAL DESCRIPTION</v>
          </cell>
          <cell r="G495">
            <v>1</v>
          </cell>
        </row>
        <row r="496">
          <cell r="A496" t="str">
            <v>410E10000</v>
          </cell>
          <cell r="C496" t="str">
            <v>CY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410E10001</v>
          </cell>
          <cell r="C497" t="str">
            <v>CY</v>
          </cell>
          <cell r="D497" t="str">
            <v>TRAFFIC COMPACTED SURFACE, TYPE A,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410E11000</v>
          </cell>
          <cell r="C498" t="str">
            <v>CY</v>
          </cell>
          <cell r="D498" t="str">
            <v>TRAFFIC COMPACTED SURFACE, TYPE B</v>
          </cell>
          <cell r="F498" t="str">
            <v>CHECK UNIT OF MEASURE</v>
          </cell>
          <cell r="G498">
            <v>0</v>
          </cell>
        </row>
        <row r="499">
          <cell r="A499" t="str">
            <v>410E11001</v>
          </cell>
          <cell r="C499" t="str">
            <v>CY</v>
          </cell>
          <cell r="D499" t="str">
            <v>TRAFFIC COMPACTED SURFACE, TYPE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410E12000</v>
          </cell>
          <cell r="C500" t="str">
            <v>CY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410E12001</v>
          </cell>
          <cell r="C501" t="str">
            <v>CY</v>
          </cell>
          <cell r="D501" t="str">
            <v>TRAFFIC COMPACTED SURFACE, TYPE A OR B,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410E13000</v>
          </cell>
          <cell r="C502" t="str">
            <v>CY</v>
          </cell>
          <cell r="D502" t="str">
            <v>TRAFFIC COMPACTED SURFACE, TYPE C</v>
          </cell>
          <cell r="F502" t="str">
            <v>CHECK UNIT OF MEASURE</v>
          </cell>
          <cell r="G502">
            <v>0</v>
          </cell>
        </row>
        <row r="503">
          <cell r="A503" t="str">
            <v>410E13001</v>
          </cell>
          <cell r="C503" t="str">
            <v>CY</v>
          </cell>
          <cell r="D503" t="str">
            <v>TRAFFIC COMPACTED SURFACE, TYPE C,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410E14001</v>
          </cell>
          <cell r="C504" t="str">
            <v>CY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410E20000</v>
          </cell>
          <cell r="C505" t="str">
            <v>TON</v>
          </cell>
          <cell r="D505" t="str">
            <v>TRAFFIC COMPACTED SURFACE, TYPE A</v>
          </cell>
          <cell r="F505" t="str">
            <v>CHECK UNIT OF MEASURE</v>
          </cell>
          <cell r="G505">
            <v>0</v>
          </cell>
        </row>
        <row r="506">
          <cell r="A506" t="str">
            <v>410E21000</v>
          </cell>
          <cell r="C506" t="str">
            <v>TON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410E22000</v>
          </cell>
          <cell r="C507" t="str">
            <v>TON</v>
          </cell>
          <cell r="D507" t="str">
            <v>TRAFFIC COMPACTED SURFACE, TYPE A OR B</v>
          </cell>
          <cell r="F507" t="str">
            <v>CHECK UNIT OF MEASURE</v>
          </cell>
          <cell r="G507">
            <v>0</v>
          </cell>
        </row>
        <row r="508">
          <cell r="A508" t="str">
            <v>410E23000</v>
          </cell>
          <cell r="C508" t="str">
            <v>TON</v>
          </cell>
          <cell r="D508" t="str">
            <v>TRAFFIC COMPACTED SURFACE, TYPE C</v>
          </cell>
          <cell r="F508" t="str">
            <v>CHECK UNIT OF MEASURE</v>
          </cell>
          <cell r="G508">
            <v>0</v>
          </cell>
        </row>
        <row r="509">
          <cell r="A509" t="str">
            <v>410E24001</v>
          </cell>
          <cell r="C509" t="str">
            <v>TON</v>
          </cell>
          <cell r="D509" t="str">
            <v>TRAFFIC COMPACTED SURFACE,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411E10000</v>
          </cell>
          <cell r="C510" t="str">
            <v>CY</v>
          </cell>
          <cell r="D510" t="str">
            <v>STABILIZED CRUSHED AGGREGATE</v>
          </cell>
          <cell r="G510">
            <v>0</v>
          </cell>
        </row>
        <row r="511">
          <cell r="A511" t="str">
            <v>411E10001</v>
          </cell>
          <cell r="C511" t="str">
            <v>CY</v>
          </cell>
          <cell r="D511" t="str">
            <v>STABILIZED CRUSHED AGGREGATE, AS PER PLAN</v>
          </cell>
          <cell r="G511">
            <v>0</v>
          </cell>
        </row>
        <row r="512">
          <cell r="A512" t="str">
            <v>421E10000</v>
          </cell>
          <cell r="C512" t="str">
            <v>SY</v>
          </cell>
          <cell r="D512" t="str">
            <v>MICROSURFACING, SURFACE COURSE (FR)</v>
          </cell>
          <cell r="G512">
            <v>0</v>
          </cell>
        </row>
        <row r="513">
          <cell r="A513" t="str">
            <v>421E10001</v>
          </cell>
          <cell r="C513" t="str">
            <v>SY</v>
          </cell>
          <cell r="D513" t="str">
            <v>MICROSURFACING, SURFACE COURSE (FR), AS PER PLAN</v>
          </cell>
          <cell r="G513">
            <v>0</v>
          </cell>
        </row>
        <row r="514">
          <cell r="A514" t="str">
            <v>421E10010</v>
          </cell>
          <cell r="C514" t="str">
            <v>SY</v>
          </cell>
          <cell r="D514" t="str">
            <v>MICROSURFACING, SURFACE COURSE</v>
          </cell>
          <cell r="G514">
            <v>0</v>
          </cell>
        </row>
        <row r="515">
          <cell r="A515" t="str">
            <v>421E10011</v>
          </cell>
          <cell r="C515" t="str">
            <v>SY</v>
          </cell>
          <cell r="D515" t="str">
            <v>MICROSURFACING, SURFACE COURSE, AS PER PLAN</v>
          </cell>
          <cell r="G515">
            <v>0</v>
          </cell>
        </row>
        <row r="516">
          <cell r="A516" t="str">
            <v>421E10020</v>
          </cell>
          <cell r="C516" t="str">
            <v>SY</v>
          </cell>
          <cell r="D516" t="str">
            <v>MICROSURFACING, LEVELING COURSE</v>
          </cell>
          <cell r="G516">
            <v>0</v>
          </cell>
        </row>
        <row r="517">
          <cell r="A517" t="str">
            <v>421E10021</v>
          </cell>
          <cell r="C517" t="str">
            <v>SY</v>
          </cell>
          <cell r="D517" t="str">
            <v>MICROSURFACING, LEVELING COURSE, AS PER PLAN</v>
          </cell>
          <cell r="G517">
            <v>0</v>
          </cell>
        </row>
        <row r="518">
          <cell r="A518" t="str">
            <v>421E10030</v>
          </cell>
          <cell r="C518" t="str">
            <v>TON</v>
          </cell>
          <cell r="D518" t="str">
            <v>MICROSURFACING, RUT FILL COURSE</v>
          </cell>
          <cell r="G518">
            <v>0</v>
          </cell>
        </row>
        <row r="519">
          <cell r="A519" t="str">
            <v>422E11000</v>
          </cell>
          <cell r="C519" t="str">
            <v>SY</v>
          </cell>
          <cell r="D519" t="str">
            <v>AGGREGATE, SINGLE CHIP SEAL, TYPE A</v>
          </cell>
          <cell r="G519">
            <v>0</v>
          </cell>
        </row>
        <row r="520">
          <cell r="A520" t="str">
            <v>422E11001</v>
          </cell>
          <cell r="C520" t="str">
            <v>SY</v>
          </cell>
          <cell r="D520" t="str">
            <v>AGGREGATE, SINGLE CHIP SEAL, TYPE A, AS PER PLAN</v>
          </cell>
          <cell r="G520">
            <v>0</v>
          </cell>
        </row>
        <row r="521">
          <cell r="A521" t="str">
            <v>422E11100</v>
          </cell>
          <cell r="C521" t="str">
            <v>SY</v>
          </cell>
          <cell r="D521" t="str">
            <v>AGGREGATE, SINGLE CHIP SEAL, TYPE B</v>
          </cell>
          <cell r="G521">
            <v>0</v>
          </cell>
        </row>
        <row r="522">
          <cell r="A522" t="str">
            <v>422E11101</v>
          </cell>
          <cell r="C522" t="str">
            <v>SY</v>
          </cell>
          <cell r="D522" t="str">
            <v>AGGREGATE, SINGLE CHIP SEAL, TYPE B, AS PER PLAN</v>
          </cell>
          <cell r="G522">
            <v>0</v>
          </cell>
        </row>
        <row r="523">
          <cell r="A523" t="str">
            <v>422E21000</v>
          </cell>
          <cell r="C523" t="str">
            <v>SY</v>
          </cell>
          <cell r="D523" t="str">
            <v>AGGREGATE, DOUBLE CHIP SEAL</v>
          </cell>
          <cell r="G523">
            <v>0</v>
          </cell>
        </row>
        <row r="524">
          <cell r="A524" t="str">
            <v>422E21001</v>
          </cell>
          <cell r="C524" t="str">
            <v>SY</v>
          </cell>
          <cell r="D524" t="str">
            <v>AGGREGATE, DOUBLE CHIP SEAL, AS PER PLAN</v>
          </cell>
          <cell r="G524">
            <v>0</v>
          </cell>
        </row>
        <row r="525">
          <cell r="A525" t="str">
            <v>422E25000</v>
          </cell>
          <cell r="C525" t="str">
            <v>GAL</v>
          </cell>
          <cell r="D525" t="str">
            <v>EMULSION, CHIP SEAL</v>
          </cell>
          <cell r="G525">
            <v>0</v>
          </cell>
        </row>
        <row r="526">
          <cell r="A526" t="str">
            <v>422E25001</v>
          </cell>
          <cell r="C526" t="str">
            <v>GAL</v>
          </cell>
          <cell r="D526" t="str">
            <v>EMULSION, CHIP SEAL, AS PER PLAN</v>
          </cell>
          <cell r="G526">
            <v>0</v>
          </cell>
        </row>
        <row r="527">
          <cell r="A527" t="str">
            <v>423E00100</v>
          </cell>
          <cell r="C527" t="str">
            <v>LB</v>
          </cell>
          <cell r="D527" t="str">
            <v>CRACK SEALING, TYPE I</v>
          </cell>
          <cell r="G527">
            <v>0</v>
          </cell>
        </row>
        <row r="528">
          <cell r="A528" t="str">
            <v>423E00102</v>
          </cell>
          <cell r="C528" t="str">
            <v>LB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423E00104</v>
          </cell>
          <cell r="C529" t="str">
            <v>LB</v>
          </cell>
          <cell r="D529" t="str">
            <v>CRACK SEALING, TYPE II</v>
          </cell>
          <cell r="G529">
            <v>0</v>
          </cell>
        </row>
        <row r="530">
          <cell r="A530" t="str">
            <v>423E00105</v>
          </cell>
          <cell r="C530" t="str">
            <v>LB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423E00150</v>
          </cell>
          <cell r="C531" t="str">
            <v>LB</v>
          </cell>
          <cell r="D531" t="str">
            <v>CRACK SEALING, TYPE IV</v>
          </cell>
          <cell r="G531">
            <v>0</v>
          </cell>
        </row>
        <row r="532">
          <cell r="A532" t="str">
            <v>423E00155</v>
          </cell>
          <cell r="C532" t="str">
            <v>LB</v>
          </cell>
          <cell r="D532" t="str">
            <v>CRACK SEALING, TYPE V</v>
          </cell>
          <cell r="G532">
            <v>0</v>
          </cell>
        </row>
        <row r="533">
          <cell r="A533" t="str">
            <v>423E00160</v>
          </cell>
          <cell r="C533" t="str">
            <v>LB</v>
          </cell>
          <cell r="D533" t="str">
            <v>CRACK SEALING WITH SAWING, TYPE I</v>
          </cell>
          <cell r="G533">
            <v>0</v>
          </cell>
        </row>
        <row r="534">
          <cell r="A534" t="str">
            <v>423E00200</v>
          </cell>
          <cell r="C534" t="str">
            <v>SY</v>
          </cell>
          <cell r="D534" t="str">
            <v>CRACK SEALING, TYPE I</v>
          </cell>
          <cell r="G534">
            <v>0</v>
          </cell>
        </row>
        <row r="535">
          <cell r="A535" t="str">
            <v>423E00202</v>
          </cell>
          <cell r="C535" t="str">
            <v>SY</v>
          </cell>
          <cell r="D535" t="str">
            <v>CRACK SEALING WITH ROUTING, TYPE I</v>
          </cell>
          <cell r="G535">
            <v>0</v>
          </cell>
        </row>
        <row r="536">
          <cell r="A536" t="str">
            <v>423E00204</v>
          </cell>
          <cell r="C536" t="str">
            <v>SY</v>
          </cell>
          <cell r="D536" t="str">
            <v>CRACK SEALING, TYPE II</v>
          </cell>
          <cell r="G536">
            <v>0</v>
          </cell>
        </row>
        <row r="537">
          <cell r="A537" t="str">
            <v>423E00205</v>
          </cell>
          <cell r="C537" t="str">
            <v>SY</v>
          </cell>
          <cell r="D537" t="str">
            <v>CRACK SEALING, TYPE II, AS PER PLAN</v>
          </cell>
          <cell r="G537">
            <v>0</v>
          </cell>
        </row>
        <row r="538">
          <cell r="A538" t="str">
            <v>423E00250</v>
          </cell>
          <cell r="C538" t="str">
            <v>SY</v>
          </cell>
          <cell r="D538" t="str">
            <v>CRACK SEALING, TYPE IV</v>
          </cell>
          <cell r="G538">
            <v>0</v>
          </cell>
        </row>
        <row r="539">
          <cell r="A539" t="str">
            <v>423E00251</v>
          </cell>
          <cell r="C539" t="str">
            <v>SY</v>
          </cell>
          <cell r="D539" t="str">
            <v>CRACK SEALING, TYPE IV, AS PER PLAN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513E21599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513E21600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513E90000</v>
          </cell>
          <cell r="C1203" t="str">
            <v>LB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513E95000</v>
          </cell>
          <cell r="C1204" t="str">
            <v>FT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513E95020</v>
          </cell>
          <cell r="C1205" t="str">
            <v>LS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513E95030</v>
          </cell>
          <cell r="C1206" t="str">
            <v>EACH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513E95050</v>
          </cell>
          <cell r="C1207" t="str">
            <v>SF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514E00050</v>
          </cell>
          <cell r="C1208" t="str">
            <v>SF</v>
          </cell>
          <cell r="D1208" t="str">
            <v>SURFACE PREPARATION OF EXISTING STRUCTURAL STEEL</v>
          </cell>
          <cell r="G1208">
            <v>0</v>
          </cell>
        </row>
        <row r="1209">
          <cell r="A1209" t="str">
            <v>514E00051</v>
          </cell>
          <cell r="C1209" t="str">
            <v>SF</v>
          </cell>
          <cell r="D1209" t="str">
            <v>SURFACE PREPARATION OF EXISTING STRUCTURAL STEEL, AS PER PLAN</v>
          </cell>
          <cell r="G1209">
            <v>0</v>
          </cell>
        </row>
        <row r="1210">
          <cell r="A1210" t="str">
            <v>514E00056</v>
          </cell>
          <cell r="C1210" t="str">
            <v>SF</v>
          </cell>
          <cell r="D1210" t="str">
            <v>FIELD PAINTING OF EXISTING STRUCTURAL STEEL, PRIME COAT</v>
          </cell>
          <cell r="G1210">
            <v>0</v>
          </cell>
        </row>
        <row r="1211">
          <cell r="A1211" t="str">
            <v>514E00057</v>
          </cell>
          <cell r="C1211" t="str">
            <v>SF</v>
          </cell>
          <cell r="D1211" t="str">
            <v>FIELD PAINTING OF EXISTING STRUCTURAL STEEL, PRIME COAT, AS PER PLAN</v>
          </cell>
          <cell r="G1211">
            <v>0</v>
          </cell>
        </row>
        <row r="1212">
          <cell r="A1212" t="str">
            <v>514E00060</v>
          </cell>
          <cell r="C1212" t="str">
            <v>SF</v>
          </cell>
          <cell r="D1212" t="str">
            <v>FIELD PAINTING STRUCTURAL STEEL, INTERMEDIATE COAT</v>
          </cell>
          <cell r="G1212">
            <v>0</v>
          </cell>
        </row>
        <row r="1213">
          <cell r="A1213" t="str">
            <v>514E00061</v>
          </cell>
          <cell r="C1213" t="str">
            <v>SF</v>
          </cell>
          <cell r="D1213" t="str">
            <v>FIELD PAINTING STRUCTURAL STEEL, INTERMEDIATE COAT, AS PER PLAN</v>
          </cell>
          <cell r="G1213">
            <v>0</v>
          </cell>
        </row>
        <row r="1214">
          <cell r="A1214" t="str">
            <v>514E00066</v>
          </cell>
          <cell r="C1214" t="str">
            <v>SF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514E00067</v>
          </cell>
          <cell r="C1215" t="str">
            <v>SF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514E00100</v>
          </cell>
          <cell r="C1216" t="str">
            <v>LS</v>
          </cell>
          <cell r="D1216" t="str">
            <v>SURFACE PREPARATION OF EXISTING STRUCTURAL STEEL</v>
          </cell>
          <cell r="G1216">
            <v>0</v>
          </cell>
        </row>
        <row r="1217">
          <cell r="A1217" t="str">
            <v>514E00101</v>
          </cell>
          <cell r="C1217" t="str">
            <v>LS</v>
          </cell>
          <cell r="D1217" t="str">
            <v>SURFACE PREPARATION OF EXISTING STRUCTURAL STEEL, AS PER PLAN</v>
          </cell>
          <cell r="G1217">
            <v>0</v>
          </cell>
        </row>
        <row r="1218">
          <cell r="A1218" t="str">
            <v>514E00200</v>
          </cell>
          <cell r="C1218" t="str">
            <v>LS</v>
          </cell>
          <cell r="D1218" t="str">
            <v>FIELD PAINTING OF EXISTING STRUCTURAL STEEL, PRIME COAT</v>
          </cell>
          <cell r="G1218">
            <v>0</v>
          </cell>
        </row>
        <row r="1219">
          <cell r="A1219" t="str">
            <v>514E00201</v>
          </cell>
          <cell r="C1219" t="str">
            <v>LS</v>
          </cell>
          <cell r="D1219" t="str">
            <v>FIELD PAINTING OF EXISTING STRUCTURAL STEEL, PRIME COAT, AS PER PLAN</v>
          </cell>
          <cell r="G1219">
            <v>0</v>
          </cell>
        </row>
        <row r="1220">
          <cell r="A1220" t="str">
            <v>514E00300</v>
          </cell>
          <cell r="C1220" t="str">
            <v>LS</v>
          </cell>
          <cell r="D1220" t="str">
            <v>FIELD PAINTING STRUCTURAL STEEL, INTERMEDIATE COAT</v>
          </cell>
          <cell r="G1220">
            <v>0</v>
          </cell>
        </row>
        <row r="1221">
          <cell r="A1221" t="str">
            <v>514E00301</v>
          </cell>
          <cell r="C1221" t="str">
            <v>LS</v>
          </cell>
          <cell r="D1221" t="str">
            <v>FIELD PAINTING STRUCTURAL STEEL, INTERMEDIATE COAT, AS PER PLAN</v>
          </cell>
          <cell r="G1221">
            <v>0</v>
          </cell>
        </row>
        <row r="1222">
          <cell r="A1222" t="str">
            <v>514E00400</v>
          </cell>
          <cell r="C1222" t="str">
            <v>LS</v>
          </cell>
          <cell r="D1222" t="str">
            <v>FIELD PAINTING STRUCTURAL STEEL, FINISH COAT</v>
          </cell>
          <cell r="G1222">
            <v>0</v>
          </cell>
        </row>
        <row r="1223">
          <cell r="A1223" t="str">
            <v>514E00401</v>
          </cell>
          <cell r="C1223" t="str">
            <v>LS</v>
          </cell>
          <cell r="D1223" t="str">
            <v>FIELD PAINTING STRUCTURAL STEEL, FINISH COAT, AS PER PLAN</v>
          </cell>
          <cell r="G1223">
            <v>0</v>
          </cell>
        </row>
        <row r="1224">
          <cell r="A1224" t="str">
            <v>514E00504</v>
          </cell>
          <cell r="C1224" t="str">
            <v>MNHR</v>
          </cell>
          <cell r="D1224" t="str">
            <v>GRINDING FINS, TEARS, SLIVERS ON EXISTING STRUCTURAL STEEL</v>
          </cell>
          <cell r="G1224">
            <v>0</v>
          </cell>
        </row>
        <row r="1225">
          <cell r="A1225" t="str">
            <v>514E00505</v>
          </cell>
          <cell r="C1225" t="str">
            <v>MNHR</v>
          </cell>
          <cell r="D1225" t="str">
            <v>GRINDING FINS, TEARS, SLIVERS ON EXISTING STRUCTURAL STEEL, AS PER PLAN</v>
          </cell>
          <cell r="G1225">
            <v>0</v>
          </cell>
        </row>
        <row r="1226">
          <cell r="A1226" t="str">
            <v>514E00800</v>
          </cell>
          <cell r="C1226" t="str">
            <v>LB</v>
          </cell>
          <cell r="D1226" t="str">
            <v>FIELD PAINTING STRUCTURAL STEEL, INTERMEDIATE COAT</v>
          </cell>
          <cell r="G1226">
            <v>0</v>
          </cell>
        </row>
        <row r="1227">
          <cell r="A1227" t="str">
            <v>514E00850</v>
          </cell>
          <cell r="C1227" t="str">
            <v>LB</v>
          </cell>
          <cell r="D1227" t="str">
            <v>FIELD PAINTING STRUCTURAL STEEL, FINISH COAT</v>
          </cell>
          <cell r="G1227">
            <v>0</v>
          </cell>
        </row>
        <row r="1228">
          <cell r="A1228" t="str">
            <v>514E00851</v>
          </cell>
          <cell r="C1228" t="str">
            <v>LB</v>
          </cell>
          <cell r="D1228" t="str">
            <v>FIELD PAINTING STRUCTURAL STEEL, FINISH COAT, AS PER PLAN</v>
          </cell>
          <cell r="G1228">
            <v>0</v>
          </cell>
        </row>
        <row r="1229">
          <cell r="A1229" t="str">
            <v>514E10000</v>
          </cell>
          <cell r="C1229" t="str">
            <v>EACH</v>
          </cell>
          <cell r="D1229" t="str">
            <v>FINAL INSPECTION REPAIR</v>
          </cell>
          <cell r="G1229">
            <v>0</v>
          </cell>
        </row>
        <row r="1230">
          <cell r="A1230" t="str">
            <v>514E10001</v>
          </cell>
          <cell r="C1230" t="str">
            <v>EACH</v>
          </cell>
          <cell r="D1230" t="str">
            <v>FINAL INSPECTION REPAIR, AS PER PLAN</v>
          </cell>
          <cell r="G1230">
            <v>0</v>
          </cell>
        </row>
        <row r="1231">
          <cell r="A1231" t="str">
            <v>514E20000</v>
          </cell>
          <cell r="C1231" t="str">
            <v>SF</v>
          </cell>
          <cell r="D1231" t="str">
            <v>FIELD PAINTING OF DAMAGED STRUCTURAL STEEL</v>
          </cell>
          <cell r="G1231">
            <v>0</v>
          </cell>
        </row>
        <row r="1232">
          <cell r="A1232" t="str">
            <v>514E20001</v>
          </cell>
          <cell r="C1232" t="str">
            <v>SF</v>
          </cell>
          <cell r="D1232" t="str">
            <v>FIELD PAINTING OF DAMAGED STRUCTURAL STEEL, AS PER PLAN</v>
          </cell>
          <cell r="G1232">
            <v>0</v>
          </cell>
        </row>
        <row r="1233">
          <cell r="A1233" t="str">
            <v>514E21000</v>
          </cell>
          <cell r="C1233" t="str">
            <v>LS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514E21001</v>
          </cell>
          <cell r="C1234" t="str">
            <v>LS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514E27700</v>
          </cell>
          <cell r="C1235" t="str">
            <v>SF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514E27702</v>
          </cell>
          <cell r="C1236" t="str">
            <v>EACH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514E27710</v>
          </cell>
          <cell r="C1237" t="str">
            <v>FT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514E27800</v>
          </cell>
          <cell r="C1238" t="str">
            <v>LS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514E80010</v>
          </cell>
          <cell r="C1239" t="str">
            <v>LB</v>
          </cell>
          <cell r="D1239" t="str">
            <v>SHOP PAINTING AND FIELD TOUCH-UP OF STRUCTURAL STEEL</v>
          </cell>
          <cell r="G1239">
            <v>0</v>
          </cell>
        </row>
        <row r="1240">
          <cell r="A1240" t="str">
            <v>514E80011</v>
          </cell>
          <cell r="C1240" t="str">
            <v>LB</v>
          </cell>
          <cell r="D1240" t="str">
            <v>SHOP PAINTING AND FIELD TOUCH-UP OF STRUCTURAL STEEL, AS PER PLAN</v>
          </cell>
          <cell r="G1240">
            <v>0</v>
          </cell>
        </row>
        <row r="1241">
          <cell r="A1241" t="str">
            <v>514E80020</v>
          </cell>
          <cell r="C1241" t="str">
            <v>SF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514E80030</v>
          </cell>
          <cell r="C1242" t="str">
            <v>LS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514E80100</v>
          </cell>
          <cell r="B1243" t="str">
            <v>Y</v>
          </cell>
          <cell r="C1243" t="str">
            <v>SF</v>
          </cell>
          <cell r="D1243" t="str">
            <v>SPECIAL - SHOP PAINTING OF STRUCTURAL STEEL</v>
          </cell>
          <cell r="G1243">
            <v>0</v>
          </cell>
        </row>
        <row r="1244">
          <cell r="A1244" t="str">
            <v>514E80110</v>
          </cell>
          <cell r="B1244" t="str">
            <v>Y</v>
          </cell>
          <cell r="C1244" t="str">
            <v>LS</v>
          </cell>
          <cell r="D1244" t="str">
            <v>SPECIAL - FIELD PAINTING OF STRUCTURAL STEEL CROSSFRAMES</v>
          </cell>
          <cell r="G1244">
            <v>0</v>
          </cell>
        </row>
        <row r="1245">
          <cell r="A1245" t="str">
            <v>514E99000</v>
          </cell>
          <cell r="B1245" t="str">
            <v>Y</v>
          </cell>
          <cell r="C1245" t="str">
            <v>LS</v>
          </cell>
          <cell r="D1245" t="str">
            <v>SPECIAL - BRIDGE PAINTING</v>
          </cell>
          <cell r="F1245" t="str">
            <v>DESIGN BUILD PROJECTS ONLY</v>
          </cell>
          <cell r="G1245">
            <v>0</v>
          </cell>
        </row>
        <row r="1246">
          <cell r="A1246" t="str">
            <v>515E10000</v>
          </cell>
          <cell r="C1246" t="str">
            <v>EACH</v>
          </cell>
          <cell r="D1246" t="str">
            <v>PRESTRESSED CONCRETE NON-COMPOSITE BOX BEAM BRIDGE MEMBERS, LEVEL 1, B12-36</v>
          </cell>
          <cell r="F1246" t="str">
            <v>SPECIFY BEAM LENGTH</v>
          </cell>
          <cell r="G1246">
            <v>1</v>
          </cell>
        </row>
        <row r="1247">
          <cell r="A1247" t="str">
            <v>515E10010</v>
          </cell>
          <cell r="C1247" t="str">
            <v>EACH</v>
          </cell>
          <cell r="D1247" t="str">
            <v>PRESTRESSED CONCRETE NON-COMPOSITE BOX BEAM BRIDGE MEMBERS, LEVEL 1, B12-48</v>
          </cell>
          <cell r="F1247" t="str">
            <v>SPECIFY BEAM LENGTH</v>
          </cell>
          <cell r="G1247">
            <v>1</v>
          </cell>
        </row>
        <row r="1248">
          <cell r="A1248" t="str">
            <v>515E10011</v>
          </cell>
          <cell r="C1248" t="str">
            <v>EACH</v>
          </cell>
          <cell r="D1248" t="str">
            <v>PRESTRESSED CONCRETE NON-COMPOSITE BOX BEAM BRIDGE MEMBERS, LEVEL 1, B12-48,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515E10020</v>
          </cell>
          <cell r="C1249" t="str">
            <v>EACH</v>
          </cell>
          <cell r="D1249" t="str">
            <v>PRESTRESSED CONCRETE NON-COMPOSITE BOX BEAM BRIDGE MEMBERS, LEVEL 1, B17-36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515E10021</v>
          </cell>
          <cell r="C1250" t="str">
            <v>EACH</v>
          </cell>
          <cell r="D1250" t="str">
            <v>PRESTRESSED CONCRETE NON-COMPOSITE BOX BEAM BRIDGE MEMBERS, LEVEL 1, B17-36,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515E10030</v>
          </cell>
          <cell r="C1251" t="str">
            <v>EACH</v>
          </cell>
          <cell r="D1251" t="str">
            <v>PRESTRESSED CONCRETE NON-COMPOSITE BOX BEAM BRIDGE MEMBERS, LEVEL 1, B17-48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515E10031</v>
          </cell>
          <cell r="C1252" t="str">
            <v>EACH</v>
          </cell>
          <cell r="D1252" t="str">
            <v>PRESTRESSED CONCRETE NON-COMPOSITE BOX BEAM BRIDGE MEMBERS, LEVEL 1, B17-48,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515E10040</v>
          </cell>
          <cell r="C1253" t="str">
            <v>EACH</v>
          </cell>
          <cell r="D1253" t="str">
            <v>PRESTRESSED CONCRETE NON-COMPOSITE BOX BEAM BRIDGE MEMBERS, LEVEL 1, B21-36</v>
          </cell>
          <cell r="F1253" t="str">
            <v>SPECIFY BEAM LENGTH</v>
          </cell>
          <cell r="G1253">
            <v>1</v>
          </cell>
        </row>
        <row r="1254">
          <cell r="A1254" t="str">
            <v>515E10050</v>
          </cell>
          <cell r="C1254" t="str">
            <v>EACH</v>
          </cell>
          <cell r="D1254" t="str">
            <v>PRESTRESSED CONCRETE NON-COMPOSITE BOX BEAM BRIDGE MEMBERS, LEVEL 1, B21-48</v>
          </cell>
          <cell r="F1254" t="str">
            <v>SPECIFY BEAM LENGTH</v>
          </cell>
          <cell r="G1254">
            <v>1</v>
          </cell>
        </row>
        <row r="1255">
          <cell r="A1255" t="str">
            <v>515E10051</v>
          </cell>
          <cell r="C1255" t="str">
            <v>EACH</v>
          </cell>
          <cell r="D1255" t="str">
            <v>PRESTRESSED CONCRETE NON-COMPOSITE BOX BEAM BRIDGE MEMBERS, LEVEL 1, B21-48,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515E10060</v>
          </cell>
          <cell r="C1256" t="str">
            <v>EACH</v>
          </cell>
          <cell r="D1256" t="str">
            <v>PRESTRESSED CONCRETE NON-COMPOSITE BOX BEAM BRIDGE MEMBERS, LEVEL 1, B27-36</v>
          </cell>
          <cell r="F1256" t="str">
            <v>SPECIFY BEAM LENGTH</v>
          </cell>
          <cell r="G1256">
            <v>1</v>
          </cell>
        </row>
        <row r="1257">
          <cell r="A1257" t="str">
            <v>515E10061</v>
          </cell>
          <cell r="C1257" t="str">
            <v>EACH</v>
          </cell>
          <cell r="D1257" t="str">
            <v>PRESTRESSED CONCRETE NON-COMPOSITE BOX BEAM BRIDGE MEMBERS, LEVEL 1, B27-36,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515E10070</v>
          </cell>
          <cell r="C1258" t="str">
            <v>EACH</v>
          </cell>
          <cell r="D1258" t="str">
            <v>PRESTRESSED CONCRETE NON-COMPOSITE BOX BEAM BRIDGE MEMBERS, LEVEL 1, B27-48</v>
          </cell>
          <cell r="F1258" t="str">
            <v>SPECIFY BEAM LENGTH</v>
          </cell>
          <cell r="G1258">
            <v>1</v>
          </cell>
        </row>
        <row r="1259">
          <cell r="A1259" t="str">
            <v>515E10071</v>
          </cell>
          <cell r="C1259" t="str">
            <v>EACH</v>
          </cell>
          <cell r="D1259" t="str">
            <v>PRESTRESSED CONCRETE NON-COMPOSITE BOX BEAM BRIDGE MEMBERS, LEVEL 1, B27-48,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515E10080</v>
          </cell>
          <cell r="C1260" t="str">
            <v>EACH</v>
          </cell>
          <cell r="D1260" t="str">
            <v>PRESTRESSED CONCRETE NON-COMPOSITE BOX BEAM BRIDGE MEMBERS, LEVEL 1, B33-36</v>
          </cell>
          <cell r="F1260" t="str">
            <v>SPECIFY BEAM LENGTH</v>
          </cell>
          <cell r="G1260">
            <v>1</v>
          </cell>
        </row>
        <row r="1261">
          <cell r="A1261" t="str">
            <v>515E10081</v>
          </cell>
          <cell r="C1261" t="str">
            <v>EACH</v>
          </cell>
          <cell r="D1261" t="str">
            <v>PRESTRESSED CONCRETE NON-COMPOSITE BOX BEAM BRIDGE MEMBERS, LEVEL 1, B33-36,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515E10090</v>
          </cell>
          <cell r="C1262" t="str">
            <v>EACH</v>
          </cell>
          <cell r="D1262" t="str">
            <v>PRESTRESSED CONCRETE NON-COMPOSITE BOX BEAM BRIDGE MEMBERS, LEVEL 1, B33-48</v>
          </cell>
          <cell r="F1262" t="str">
            <v>SPECIFY BEAM LENGTH</v>
          </cell>
          <cell r="G1262">
            <v>1</v>
          </cell>
        </row>
        <row r="1263">
          <cell r="A1263" t="str">
            <v>515E10091</v>
          </cell>
          <cell r="C1263" t="str">
            <v>EACH</v>
          </cell>
          <cell r="D1263" t="str">
            <v>PRESTRESSED CONCRETE NON-COMPOSITE BOX BEAM BRIDGE MEMBERS, LEVEL 1, B33-48,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515E10100</v>
          </cell>
          <cell r="C1264" t="str">
            <v>EACH</v>
          </cell>
          <cell r="D1264" t="str">
            <v>PRESTRESSED CONCRETE NON-COMPOSITE BOX BEAM BRIDGE MEMBERS, LEVEL 1, B42-36</v>
          </cell>
          <cell r="F1264" t="str">
            <v>SPECIFY BEAM LENGTH</v>
          </cell>
          <cell r="G1264">
            <v>1</v>
          </cell>
        </row>
        <row r="1265">
          <cell r="A1265" t="str">
            <v>515E10110</v>
          </cell>
          <cell r="C1265" t="str">
            <v>EACH</v>
          </cell>
          <cell r="D1265" t="str">
            <v>PRESTRESSED CONCRETE NON-COMPOSITE BOX BEAM BRIDGE MEMBERS, LEVEL 1, B42-48</v>
          </cell>
          <cell r="F1265" t="str">
            <v>SPECIFY BEAM LENGTH</v>
          </cell>
          <cell r="G1265">
            <v>1</v>
          </cell>
        </row>
        <row r="1266">
          <cell r="A1266" t="str">
            <v>515E10111</v>
          </cell>
          <cell r="C1266" t="str">
            <v>EACH</v>
          </cell>
          <cell r="D1266" t="str">
            <v>PRESTRESSED CONCRETE NON-COMPOSITE BOX BEAM BRIDGE MEMBERS, LEVEL 1, B42-48,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515E10300</v>
          </cell>
          <cell r="C1267" t="str">
            <v>EACH</v>
          </cell>
          <cell r="D1267" t="str">
            <v>DRAPED STRAND PRESTRESSED CONCRETE BRIDGE I-BEAM MEMBERS, LEVEL 3</v>
          </cell>
          <cell r="F1267" t="str">
            <v>SPECIFY BEAM LENGTH</v>
          </cell>
          <cell r="G1267">
            <v>1</v>
          </cell>
        </row>
        <row r="1268">
          <cell r="A1268" t="str">
            <v>515E11000</v>
          </cell>
          <cell r="C1268" t="str">
            <v>EACH</v>
          </cell>
          <cell r="D1268" t="str">
            <v>PRESTRESSED CONCRETE NON-COMPOSITE BOX BEAM BRIDGE MEMBERS, LEVEL 1,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515E12000</v>
          </cell>
          <cell r="C1269" t="str">
            <v>EACH</v>
          </cell>
          <cell r="D1269" t="str">
            <v>PRESTRESSED CONCRETE COMPOSITE BOX BEAM BRIDGE MEMBERS, LEVEL 1, CB12-36</v>
          </cell>
          <cell r="F1269" t="str">
            <v>SPECIFY BEAM LENGTH</v>
          </cell>
          <cell r="G1269">
            <v>1</v>
          </cell>
        </row>
        <row r="1270">
          <cell r="A1270" t="str">
            <v>515E12010</v>
          </cell>
          <cell r="C1270" t="str">
            <v>EACH</v>
          </cell>
          <cell r="D1270" t="str">
            <v>PRESTRESSED CONCRETE COMPOSITE BOX BEAM BRIDGE MEMBERS, LEVEL 1, CB12-48</v>
          </cell>
          <cell r="F1270" t="str">
            <v>SPECIFY BEAM LENGTH</v>
          </cell>
          <cell r="G1270">
            <v>1</v>
          </cell>
        </row>
        <row r="1271">
          <cell r="A1271" t="str">
            <v>515E12020</v>
          </cell>
          <cell r="C1271" t="str">
            <v>EACH</v>
          </cell>
          <cell r="D1271" t="str">
            <v>PRESTRESSED CONCRETE COMPOSITE BOX BEAM BRIDGE MEMBERS, LEVEL 1, CB17-36</v>
          </cell>
          <cell r="F1271" t="str">
            <v>SPECIFY BEAM LENGTH</v>
          </cell>
          <cell r="G1271">
            <v>1</v>
          </cell>
        </row>
        <row r="1272">
          <cell r="A1272" t="str">
            <v>515E12021</v>
          </cell>
          <cell r="C1272" t="str">
            <v>EACH</v>
          </cell>
          <cell r="D1272" t="str">
            <v>PRESTRESSED CONCRETE COMPOSITE BOX BEAM BRIDGE MEMBERS, LEVEL 1, CB17-36,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515E12030</v>
          </cell>
          <cell r="C1273" t="str">
            <v>EACH</v>
          </cell>
          <cell r="D1273" t="str">
            <v>PRESTRESSED CONCRETE COMPOSITE BOX BEAM BRIDGE MEMBERS, LEVEL 1, CB17-48</v>
          </cell>
          <cell r="F1273" t="str">
            <v>SPECIFY BEAM LENGTH</v>
          </cell>
          <cell r="G1273">
            <v>1</v>
          </cell>
        </row>
        <row r="1274">
          <cell r="A1274" t="str">
            <v>515E12031</v>
          </cell>
          <cell r="C1274" t="str">
            <v>EACH</v>
          </cell>
          <cell r="D1274" t="str">
            <v>PRESTRESSED CONCRETE COMPOSITE BOX BEAM BRIDGE MEMBERS, LEVEL 1, CB17-48,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515E12040</v>
          </cell>
          <cell r="C1275" t="str">
            <v>EACH</v>
          </cell>
          <cell r="D1275" t="str">
            <v>PRESTRESSED CONCRETE COMPOSITE BOX BEAM BRIDGE MEMBERS, LEVEL 1, CB21-36</v>
          </cell>
          <cell r="F1275" t="str">
            <v>SPECIFY BEAM LENGTH</v>
          </cell>
          <cell r="G1275">
            <v>1</v>
          </cell>
        </row>
        <row r="1276">
          <cell r="A1276" t="str">
            <v>515E12041</v>
          </cell>
          <cell r="C1276" t="str">
            <v>EACH</v>
          </cell>
          <cell r="D1276" t="str">
            <v>PRESTRESSED CONCRETE COMPOSITE BOX BEAM BRIDGE MEMBERS, LEVEL 1, CB21-36,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515E12050</v>
          </cell>
          <cell r="C1277" t="str">
            <v>EACH</v>
          </cell>
          <cell r="D1277" t="str">
            <v>PRESTRESSED CONCRETE COMPOSITE BOX BEAM BRIDGE MEMBERS, LEVEL 1, CB21-48</v>
          </cell>
          <cell r="F1277" t="str">
            <v>SPECIFY BEAM LENGTH</v>
          </cell>
          <cell r="G1277">
            <v>1</v>
          </cell>
        </row>
        <row r="1278">
          <cell r="A1278" t="str">
            <v>515E12051</v>
          </cell>
          <cell r="C1278" t="str">
            <v>EACH</v>
          </cell>
          <cell r="D1278" t="str">
            <v>PRESTRESSED CONCRETE COMPOSITE BOX BEAM BRIDGE MEMBERS, LEVEL 1, CB21-48,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515E12060</v>
          </cell>
          <cell r="C1279" t="str">
            <v>EACH</v>
          </cell>
          <cell r="D1279" t="str">
            <v>PRESTRESSED CONCRETE COMPOSITE BOX BEAM BRIDGE MEMBERS, LEVEL 1, CB27-36</v>
          </cell>
          <cell r="F1279" t="str">
            <v>SPECIFY BEAM LENGTH</v>
          </cell>
          <cell r="G1279">
            <v>1</v>
          </cell>
        </row>
        <row r="1280">
          <cell r="A1280" t="str">
            <v>515E12061</v>
          </cell>
          <cell r="C1280" t="str">
            <v>EACH</v>
          </cell>
          <cell r="D1280" t="str">
            <v>PRESTRESSED CONCRETE COMPOSITE BOX BEAM BRIDGE MEMBERS, LEVEL 1, CB27-36,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515E12070</v>
          </cell>
          <cell r="C1281" t="str">
            <v>EACH</v>
          </cell>
          <cell r="D1281" t="str">
            <v>PRESTRESSED CONCRETE COMPOSITE BOX BEAM BRIDGE MEMBERS, LEVEL 1, CB27-48</v>
          </cell>
          <cell r="F1281" t="str">
            <v>SPECIFY BEAM LENGTH</v>
          </cell>
          <cell r="G1281">
            <v>1</v>
          </cell>
        </row>
        <row r="1282">
          <cell r="A1282" t="str">
            <v>515E12071</v>
          </cell>
          <cell r="C1282" t="str">
            <v>EACH</v>
          </cell>
          <cell r="D1282" t="str">
            <v>PRESTRESSED CONCRETE COMPOSITE BOX BEAM BRIDGE MEMBERS, LEVEL 1, CB27-48,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515E12080</v>
          </cell>
          <cell r="C1283" t="str">
            <v>EACH</v>
          </cell>
          <cell r="D1283" t="str">
            <v>PRESTRESSED CONCRETE COMPOSITE BOX BEAM BRIDGE MEMBERS, LEVEL 1, CB33-36</v>
          </cell>
          <cell r="F1283" t="str">
            <v>SPECIFY BEAM LENGTH</v>
          </cell>
          <cell r="G1283">
            <v>1</v>
          </cell>
        </row>
        <row r="1284">
          <cell r="A1284" t="str">
            <v>515E12081</v>
          </cell>
          <cell r="C1284" t="str">
            <v>EACH</v>
          </cell>
          <cell r="D1284" t="str">
            <v>PRESTRESSED CONCRETE COMPOSITE BOX BEAM BRIDGE MEMBERS, LEVEL 1, CB33-36,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515E12090</v>
          </cell>
          <cell r="C1285" t="str">
            <v>EACH</v>
          </cell>
          <cell r="D1285" t="str">
            <v>PRESTRESSED CONCRETE COMPOSITE BOX BEAM BRIDGE MEMBERS, LEVEL 1, CB33-48</v>
          </cell>
          <cell r="F1285" t="str">
            <v>SPECIFY BEAM LENGTH</v>
          </cell>
          <cell r="G1285">
            <v>1</v>
          </cell>
        </row>
        <row r="1286">
          <cell r="A1286" t="str">
            <v>515E12091</v>
          </cell>
          <cell r="C1286" t="str">
            <v>EACH</v>
          </cell>
          <cell r="D1286" t="str">
            <v>PRESTRESSED CONCRETE COMPOSITE BOX BEAM BRIDGE MEMBERS, LEVEL 1, CB33-48,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515E12100</v>
          </cell>
          <cell r="C1287" t="str">
            <v>EACH</v>
          </cell>
          <cell r="D1287" t="str">
            <v>PRESTRESSED CONCRETE COMPOSITE BOX BEAM BRIDGE MEMBERS, LEVEL 1, CB42-36</v>
          </cell>
          <cell r="F1287" t="str">
            <v>SPECIFY BEAM LENGTH</v>
          </cell>
          <cell r="G1287">
            <v>1</v>
          </cell>
        </row>
        <row r="1288">
          <cell r="A1288" t="str">
            <v>515E12101</v>
          </cell>
          <cell r="C1288" t="str">
            <v>EACH</v>
          </cell>
          <cell r="D1288" t="str">
            <v>PRESTRESSED CONCRETE COMPOSITE BOX BEAM BRIDGE MEMBERS, LEVEL 1, CB42-36,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515E12110</v>
          </cell>
          <cell r="C1289" t="str">
            <v>EACH</v>
          </cell>
          <cell r="D1289" t="str">
            <v>PRESTRESSED CONCRETE COMPOSITE BOX BEAM BRIDGE MEMBERS, LEVEL 1, CB42-48</v>
          </cell>
          <cell r="F1289" t="str">
            <v>SPECIFY BEAM LENGTH</v>
          </cell>
          <cell r="G1289">
            <v>1</v>
          </cell>
        </row>
        <row r="1290">
          <cell r="A1290" t="str">
            <v>515E12111</v>
          </cell>
          <cell r="C1290" t="str">
            <v>EACH</v>
          </cell>
          <cell r="D1290" t="str">
            <v>PRESTRESSED CONCRETE COMPOSITE BOX BEAM BRIDGE MEMBERS, LEVEL 1, CB42-48,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515E13000</v>
          </cell>
          <cell r="C1291" t="str">
            <v>EACH</v>
          </cell>
          <cell r="D1291" t="str">
            <v>PRESTRESSED CONCRETE COMPOSITE BOX BEAM BRIDGE MEMBERS, LEVEL 1, MISC.:</v>
          </cell>
          <cell r="F1291" t="str">
            <v>ADD SUPPLEMENTAL DESCRIPTION</v>
          </cell>
          <cell r="G1291">
            <v>1</v>
          </cell>
        </row>
        <row r="1292">
          <cell r="A1292" t="str">
            <v>515E14000</v>
          </cell>
          <cell r="C1292" t="str">
            <v>EACH</v>
          </cell>
          <cell r="D1292" t="str">
            <v>STRAIGHT STRAND PRESTRESSED CONCRETE BRIDGE I-BEAM MEMBERS, LEVEL 2, TYPE 2</v>
          </cell>
          <cell r="F1292" t="str">
            <v>SPECIFY BEAM LENGTH</v>
          </cell>
          <cell r="G1292">
            <v>1</v>
          </cell>
        </row>
        <row r="1293">
          <cell r="A1293" t="str">
            <v>515E14010</v>
          </cell>
          <cell r="C1293" t="str">
            <v>EACH</v>
          </cell>
          <cell r="D1293" t="str">
            <v>STRAIGHT STRAND PRESTRESSED CONCRETE BRIDGE I-BEAM MEMBERS, LEVEL 2, TYPE 3</v>
          </cell>
          <cell r="F1293" t="str">
            <v>SPECIFY BEAM LENGTH</v>
          </cell>
          <cell r="G1293">
            <v>1</v>
          </cell>
        </row>
        <row r="1294">
          <cell r="A1294" t="str">
            <v>515E14011</v>
          </cell>
          <cell r="C1294" t="str">
            <v>EACH</v>
          </cell>
          <cell r="D1294" t="str">
            <v>STRAIGHT STRAND PRESTRESSED CONCRETE BRIDGE I-BEAM MEMBERS, LEVEL 2, TYPE 3, AS PER PLAN</v>
          </cell>
          <cell r="F1294" t="str">
            <v>SPECIFY BEAM LENGTH</v>
          </cell>
          <cell r="G1294">
            <v>1</v>
          </cell>
        </row>
        <row r="1295">
          <cell r="A1295" t="str">
            <v>515E14020</v>
          </cell>
          <cell r="C1295" t="str">
            <v>EACH</v>
          </cell>
          <cell r="D1295" t="str">
            <v>STRAIGHT STRAND PRESTRESSED CONCRETE BRIDGE I-BEAM MEMBERS, LEVEL 2, TYPE 4</v>
          </cell>
          <cell r="F1295" t="str">
            <v>SPECIFY BEAM LENGTH</v>
          </cell>
          <cell r="G1295">
            <v>1</v>
          </cell>
        </row>
        <row r="1296">
          <cell r="A1296" t="str">
            <v>515E14021</v>
          </cell>
          <cell r="C1296" t="str">
            <v>EACH</v>
          </cell>
          <cell r="D1296" t="str">
            <v>STRAIGHT STRAND PRESTRESSED CONCRETE BRIDGE I-BEAM MEMBERS, LEVEL 2, TYPE 4,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515E14030</v>
          </cell>
          <cell r="C1297" t="str">
            <v>EACH</v>
          </cell>
          <cell r="D1297" t="str">
            <v>STRAIGHT STRAND PRESTRESSED CONCRETE BRIDGE I-BEAM MEMBERS, LEVEL 2, TYPE 4 MOD. (60")</v>
          </cell>
          <cell r="F1297" t="str">
            <v>SPECIFY BEAM LENGTH</v>
          </cell>
          <cell r="G1297">
            <v>1</v>
          </cell>
        </row>
        <row r="1298">
          <cell r="A1298" t="str">
            <v>515E14040</v>
          </cell>
          <cell r="C1298" t="str">
            <v>EACH</v>
          </cell>
          <cell r="D1298" t="str">
            <v>STRAIGHT STRAND PRESTRESSED CONCRETE BRIDGE I-BEAM MEMBERS, LEVEL 2, TYPE 4 MOD. (66")</v>
          </cell>
          <cell r="F1298" t="str">
            <v>SPECIFY BEAM LENGTH</v>
          </cell>
          <cell r="G1298">
            <v>1</v>
          </cell>
        </row>
        <row r="1299">
          <cell r="A1299" t="str">
            <v>515E14050</v>
          </cell>
          <cell r="C1299" t="str">
            <v>EACH</v>
          </cell>
          <cell r="D1299" t="str">
            <v>STRAIGHT STRAND PRESTRESSED CONCRETE BRIDGE I-BEAM MEMBERS, LEVEL 2, TYPE 4 MOD. (72")</v>
          </cell>
          <cell r="F1299" t="str">
            <v>SPECIFY BEAM LENGTH</v>
          </cell>
          <cell r="G1299">
            <v>1</v>
          </cell>
        </row>
        <row r="1300">
          <cell r="A1300" t="str">
            <v>515E14051</v>
          </cell>
          <cell r="C1300" t="str">
            <v>EACH</v>
          </cell>
          <cell r="D1300" t="str">
            <v>STRAIGHT STRAND PRESTRESSED CONCRETE BRIDGE I-BEAM MEMBERS, LEVEL 2, TYPE 4 MOD. (72"),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515E14060</v>
          </cell>
          <cell r="C1301" t="str">
            <v>EACH</v>
          </cell>
          <cell r="D1301" t="str">
            <v>STRAIGHT STRAND PRESTRESSED CONCRETE BRIDGE I-BEAM MEMBERS, LEVEL 2, TYPE 4 MOD. (78")</v>
          </cell>
          <cell r="F1301" t="str">
            <v>SPECIFY BEAM LENGTH</v>
          </cell>
          <cell r="G1301">
            <v>1</v>
          </cell>
        </row>
        <row r="1302">
          <cell r="A1302" t="str">
            <v>515E14070</v>
          </cell>
          <cell r="C1302" t="str">
            <v>EACH</v>
          </cell>
          <cell r="D1302" t="str">
            <v>STRAIGHT STRAND PRESTRESSED CONCRETE BRIDGE I-BEAM MEMBERS, LEVEL 2, TYPE WF36-49</v>
          </cell>
          <cell r="F1302" t="str">
            <v>SPECIFY BEAM LENGTH</v>
          </cell>
          <cell r="G1302">
            <v>1</v>
          </cell>
        </row>
        <row r="1303">
          <cell r="A1303" t="str">
            <v>515E14080</v>
          </cell>
          <cell r="C1303" t="str">
            <v>EACH</v>
          </cell>
          <cell r="D1303" t="str">
            <v>STRAIGHT STRAND PRESTRESSED CONCRETE BRIDGE I-BEAM MEMBERS, LEVEL 2, TYPE WF42-49</v>
          </cell>
          <cell r="F1303" t="str">
            <v>SPECIFY BEAM LENGTH</v>
          </cell>
          <cell r="G1303">
            <v>1</v>
          </cell>
        </row>
        <row r="1304">
          <cell r="A1304" t="str">
            <v>515E14090</v>
          </cell>
          <cell r="C1304" t="str">
            <v>EACH</v>
          </cell>
          <cell r="D1304" t="str">
            <v>STRAIGHT STRAND PRESTRESSED CONCRETE BRIDGE I-BEAM MEMBERS, LEVEL 2, TYPE WF48-49</v>
          </cell>
          <cell r="F1304" t="str">
            <v>SPECIFY BEAM LENGTH</v>
          </cell>
          <cell r="G1304">
            <v>1</v>
          </cell>
        </row>
        <row r="1305">
          <cell r="A1305" t="str">
            <v>515E14100</v>
          </cell>
          <cell r="C1305" t="str">
            <v>EACH</v>
          </cell>
          <cell r="D1305" t="str">
            <v>STRAIGHT STRAND PRESTRESSED CONCRETE BRIDGE I-BEAM MEMBERS, LEVEL 2, TYPE WF54-49</v>
          </cell>
          <cell r="F1305" t="str">
            <v>SPECIFY BEAM LENGTH</v>
          </cell>
          <cell r="G1305">
            <v>1</v>
          </cell>
        </row>
        <row r="1306">
          <cell r="A1306" t="str">
            <v>515E14110</v>
          </cell>
          <cell r="C1306" t="str">
            <v>EACH</v>
          </cell>
          <cell r="D1306" t="str">
            <v>STRAIGHT STRAND PRESTRESSED CONCRETE BRIDGE I-BEAM MEMBERS, LEVEL 2, TYPE WF60-49</v>
          </cell>
          <cell r="F1306" t="str">
            <v>SPECIFY BEAM LENGTH</v>
          </cell>
          <cell r="G1306">
            <v>1</v>
          </cell>
        </row>
        <row r="1307">
          <cell r="A1307" t="str">
            <v>515E14120</v>
          </cell>
          <cell r="C1307" t="str">
            <v>EACH</v>
          </cell>
          <cell r="D1307" t="str">
            <v>STRAIGHT STRAND PRESTRESSED CONCRETE BRIDGE I-BEAM MEMBERS, LEVEL 2, TYPE WF66-49</v>
          </cell>
          <cell r="F1307" t="str">
            <v>SPECIFY BEAM LENGTH</v>
          </cell>
          <cell r="G1307">
            <v>1</v>
          </cell>
        </row>
        <row r="1308">
          <cell r="A1308" t="str">
            <v>515E14130</v>
          </cell>
          <cell r="C1308" t="str">
            <v>EACH</v>
          </cell>
          <cell r="D1308" t="str">
            <v>STRAIGHT STRAND PRESTRESSED CONCRETE BRIDGE I-BEAM MEMBERS, LEVEL 2, TYPE WF72-49</v>
          </cell>
          <cell r="F1308" t="str">
            <v>SPECIFY BEAM LENGTH</v>
          </cell>
          <cell r="G1308">
            <v>1</v>
          </cell>
        </row>
        <row r="1309">
          <cell r="A1309" t="str">
            <v>515E15000</v>
          </cell>
          <cell r="C1309" t="str">
            <v>EACH</v>
          </cell>
          <cell r="D1309" t="str">
            <v>DRAPED STRAND PRESTRESSED CONCRETE BRIDGE I-BEAM MEMBERS, LEVEL 3, TYPE 2</v>
          </cell>
          <cell r="F1309" t="str">
            <v>SPECIFY BEAM LENGTH</v>
          </cell>
          <cell r="G1309">
            <v>1</v>
          </cell>
        </row>
        <row r="1310">
          <cell r="A1310" t="str">
            <v>515E15010</v>
          </cell>
          <cell r="C1310" t="str">
            <v>EACH</v>
          </cell>
          <cell r="D1310" t="str">
            <v>DRAPED STRAND PRESTRESSED CONCRETE BRIDGE I-BEAM MEMBERS, LEVEL 3, TYPE 3</v>
          </cell>
          <cell r="F1310" t="str">
            <v>SPECIFY BEAM LENGTH</v>
          </cell>
          <cell r="G1310">
            <v>1</v>
          </cell>
        </row>
        <row r="1311">
          <cell r="A1311" t="str">
            <v>515E15011</v>
          </cell>
          <cell r="C1311" t="str">
            <v>EACH</v>
          </cell>
          <cell r="D1311" t="str">
            <v>DRAPED STRAND PRESTRESSED CONCRETE BRIDGE I-BEAM MEMBERS, LEVEL 3, TYPE 3,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515E15020</v>
          </cell>
          <cell r="C1312" t="str">
            <v>EACH</v>
          </cell>
          <cell r="D1312" t="str">
            <v>DRAPED STRAND PRESTRESSED CONCRETE BRIDGE I-BEAM MEMBERS, LEVEL 3, TYPE 4</v>
          </cell>
          <cell r="F1312" t="str">
            <v>SPECIFY BEAM LENGTH</v>
          </cell>
          <cell r="G1312">
            <v>1</v>
          </cell>
        </row>
        <row r="1313">
          <cell r="A1313" t="str">
            <v>515E15021</v>
          </cell>
          <cell r="C1313" t="str">
            <v>EACH</v>
          </cell>
          <cell r="D1313" t="str">
            <v>DRAPED STRAND PRESTRESSED CONCRETE BRIDGE I-BEAM MEMBERS, LEVEL 3, TYPE 4,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515E15030</v>
          </cell>
          <cell r="C1314" t="str">
            <v>EACH</v>
          </cell>
          <cell r="D1314" t="str">
            <v>DRAPED STRAND PRESTRESSED CONCRETE BRIDGE I-BEAM MEMBERS, LEVEL 3, TYPE 4 MOD. (60 IN.)</v>
          </cell>
          <cell r="F1314" t="str">
            <v>SPECIFY BEAM LENGTH</v>
          </cell>
          <cell r="G1314">
            <v>1</v>
          </cell>
        </row>
        <row r="1315">
          <cell r="A1315" t="str">
            <v>515E15031</v>
          </cell>
          <cell r="C1315" t="str">
            <v>EACH</v>
          </cell>
          <cell r="D1315" t="str">
            <v>DRAPED STRAND PRESTRESSED CONCRETE BRIDGE I-BEAM MEMBERS, LEVEL 3, TYPE 4 MOD. (60"),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515E15040</v>
          </cell>
          <cell r="C1316" t="str">
            <v>EACH</v>
          </cell>
          <cell r="D1316" t="str">
            <v>DRAPED STRAND PRESTRESSED CONCRETE BRIDGE I-BEAM MEMBERS, LEVEL 3, TYPE 4 MOD. (66")</v>
          </cell>
          <cell r="F1316" t="str">
            <v>SPECIFY BEAM LENGTH</v>
          </cell>
          <cell r="G1316">
            <v>1</v>
          </cell>
        </row>
        <row r="1317">
          <cell r="A1317" t="str">
            <v>515E15041</v>
          </cell>
          <cell r="C1317" t="str">
            <v>EACH</v>
          </cell>
          <cell r="D1317" t="str">
            <v>DRAPED STRAND PRESTRESSED CONCRETE BRIDGE I-BEAM MEMBERS, LEVEL 3, TYPE 4 MOD. (66"),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515E15050</v>
          </cell>
          <cell r="C1318" t="str">
            <v>EACH</v>
          </cell>
          <cell r="D1318" t="str">
            <v>DRAPED STRAND PRESTRESSED CONCRETE BRIDGE I-BEAM MEMBERS, LEVEL 3, TYPE 4 MOD. (72")</v>
          </cell>
          <cell r="F1318" t="str">
            <v>SPECIFY BEAM LENGTH</v>
          </cell>
          <cell r="G1318">
            <v>1</v>
          </cell>
        </row>
        <row r="1319">
          <cell r="A1319" t="str">
            <v>515E15051</v>
          </cell>
          <cell r="C1319" t="str">
            <v>EACH</v>
          </cell>
          <cell r="D1319" t="str">
            <v>DRAPED STRAND PRESTRESSED CONCRETE BRIDGE I-BEAM MEMBERS, LEVEL 3, TYPE 4 MOD. (72"),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515E15054</v>
          </cell>
          <cell r="C1320" t="str">
            <v>EACH</v>
          </cell>
          <cell r="D1320" t="str">
            <v>DRAPED STRAND PRESTRESSED CONCRETE BRIDGE I-BEAM MEMBERS, LEVEL 3, TYPE 4 MOD. (78")</v>
          </cell>
          <cell r="F1320" t="str">
            <v>SPECIFY BEAM LENGTH</v>
          </cell>
          <cell r="G1320">
            <v>1</v>
          </cell>
        </row>
        <row r="1321">
          <cell r="A1321" t="str">
            <v>515E15055</v>
          </cell>
          <cell r="C1321" t="str">
            <v>EACH</v>
          </cell>
          <cell r="D1321" t="str">
            <v>DRAPED STRAND PRESTRESSED CONCRETE BRIDGE I-BEAM MEMBERS, LEVEL 3, TYPE 4 MOD. (78"),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515E15060</v>
          </cell>
          <cell r="C1322" t="str">
            <v>EACH</v>
          </cell>
          <cell r="D1322" t="str">
            <v>DRAPED STRAND PRESTRESSED CONCRETE BRIDGE I-BEAM MEMBERS, LEVEL 3, TYPE 4 MOD. (84")</v>
          </cell>
          <cell r="F1322" t="str">
            <v>SPECIFY BEAM LENGTH</v>
          </cell>
          <cell r="G1322">
            <v>1</v>
          </cell>
        </row>
        <row r="1323">
          <cell r="A1323" t="str">
            <v>515E15061</v>
          </cell>
          <cell r="C1323" t="str">
            <v>EACH</v>
          </cell>
          <cell r="D1323" t="str">
            <v>DRAPED STRAND PRESTRESSED CONCRETE BRIDGE I-BEAM MEMBERS, LEVEL 3, TYPE 4 MOD. (84"),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515E15070</v>
          </cell>
          <cell r="C1324" t="str">
            <v>EACH</v>
          </cell>
          <cell r="D1324" t="str">
            <v>DRAPED STRAND PRESTRESSED CONCRETE BRIDGE I-BEAM MEMBERS, LEVEL 3, TYPE WF36-49</v>
          </cell>
          <cell r="F1324" t="str">
            <v>SPECIFY BEAM LENGTH</v>
          </cell>
          <cell r="G1324">
            <v>1</v>
          </cell>
        </row>
        <row r="1325">
          <cell r="A1325" t="str">
            <v>515E15071</v>
          </cell>
          <cell r="C1325" t="str">
            <v>EACH</v>
          </cell>
          <cell r="D1325" t="str">
            <v>DRAPED STRAND PRESTRESSED CONCRETE BRIDGE I-BEAM MEMBERS, LEVEL 3, TYPE WF36-49,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515E15080</v>
          </cell>
          <cell r="C1326" t="str">
            <v>EACH</v>
          </cell>
          <cell r="D1326" t="str">
            <v>DRAPED STRAND PRESTRESSED CONCRETE BRIDGE I-BEAM MEMBERS, LEVEL 3, TYPE WF42-49</v>
          </cell>
          <cell r="F1326" t="str">
            <v>SPECIFY BEAM LENGTH</v>
          </cell>
          <cell r="G1326">
            <v>1</v>
          </cell>
        </row>
        <row r="1327">
          <cell r="A1327" t="str">
            <v>515E15090</v>
          </cell>
          <cell r="C1327" t="str">
            <v>EACH</v>
          </cell>
          <cell r="D1327" t="str">
            <v>DRAPED STRAND PRESTRESSED CONCRETE BRIDGE I-BEAM MEMBERS, LEVEL 3, TYPE WF48-49</v>
          </cell>
          <cell r="F1327" t="str">
            <v>SPECIFY BEAM LENGTH</v>
          </cell>
          <cell r="G1327">
            <v>1</v>
          </cell>
        </row>
        <row r="1328">
          <cell r="A1328" t="str">
            <v>515E15100</v>
          </cell>
          <cell r="C1328" t="str">
            <v>EACH</v>
          </cell>
          <cell r="D1328" t="str">
            <v>DRAPED STRAND PRESTRESSED CONCRETE BRIDGE I-BEAM MEMBERS, LEVEL 3, TYPE WF54-49</v>
          </cell>
          <cell r="F1328" t="str">
            <v>SPECIFY BEAM LENGTH</v>
          </cell>
          <cell r="G1328">
            <v>1</v>
          </cell>
        </row>
        <row r="1329">
          <cell r="A1329" t="str">
            <v>515E15110</v>
          </cell>
          <cell r="C1329" t="str">
            <v>EACH</v>
          </cell>
          <cell r="D1329" t="str">
            <v>DRAPED STRAND PRESTRESSED CONCRETE BRIDGE I-BEAM MEMBERS, LEVEL 3, TYPE WF60-49</v>
          </cell>
          <cell r="F1329" t="str">
            <v>SPECIFY BEAM LENGTH</v>
          </cell>
          <cell r="G1329">
            <v>1</v>
          </cell>
        </row>
        <row r="1330">
          <cell r="A1330" t="str">
            <v>515E15120</v>
          </cell>
          <cell r="C1330" t="str">
            <v>EACH</v>
          </cell>
          <cell r="D1330" t="str">
            <v>DRAPED STRAND PRESTRESSED CONCRETE BRIDGE I-BEAM MEMBERS, LEVEL 3, TYPE WF66-49</v>
          </cell>
          <cell r="F1330" t="str">
            <v>SPECIFY BEAM LENGTH</v>
          </cell>
          <cell r="G1330">
            <v>1</v>
          </cell>
        </row>
        <row r="1331">
          <cell r="A1331" t="str">
            <v>515E15130</v>
          </cell>
          <cell r="C1331" t="str">
            <v>EACH</v>
          </cell>
          <cell r="D1331" t="str">
            <v>DRAPED STRAND PRESTRESSED CONCRETE BRIDGE I-BEAM MEMBERS, LEVEL 3, TYPE WF72-49</v>
          </cell>
          <cell r="F1331" t="str">
            <v>SPECIFY BEAM LENGTH</v>
          </cell>
          <cell r="G1331">
            <v>1</v>
          </cell>
        </row>
        <row r="1332">
          <cell r="A1332" t="str">
            <v>515E15140</v>
          </cell>
          <cell r="C1332" t="str">
            <v>EACH</v>
          </cell>
          <cell r="D1332" t="str">
            <v>DRAPED STRAND PRESTRESSED CONCRETE BRIDGE I-BEAM MEMBERS, LEVEL 3, TYPE WF84-49</v>
          </cell>
          <cell r="F1332" t="str">
            <v>SPECIFY BEAM LENGTH</v>
          </cell>
          <cell r="G1332">
            <v>1</v>
          </cell>
        </row>
        <row r="1333">
          <cell r="A1333" t="str">
            <v>515E16000</v>
          </cell>
          <cell r="C1333" t="str">
            <v>EACH</v>
          </cell>
          <cell r="D1333" t="str">
            <v>PRESTRESSED CONCRETE BRIDGE I-BEAM MEMBERS,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515E17000</v>
          </cell>
          <cell r="C1334" t="str">
            <v>EACH</v>
          </cell>
          <cell r="D1334" t="str">
            <v>PRESTRESSED CONCRETE,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515E20000</v>
          </cell>
          <cell r="C1335" t="str">
            <v>EACH</v>
          </cell>
          <cell r="D1335" t="str">
            <v>INTERMEDIATE DIAPHRAGMS</v>
          </cell>
          <cell r="G1335">
            <v>0</v>
          </cell>
        </row>
        <row r="1336">
          <cell r="A1336" t="str">
            <v>515E20001</v>
          </cell>
          <cell r="C1336" t="str">
            <v>EACH</v>
          </cell>
          <cell r="D1336" t="str">
            <v>INTERMEDIATE DIAPHRAGMS, AS PER PLAN</v>
          </cell>
          <cell r="G1336">
            <v>0</v>
          </cell>
        </row>
        <row r="1337">
          <cell r="A1337" t="str">
            <v>515E30000</v>
          </cell>
          <cell r="C1337" t="str">
            <v>FT</v>
          </cell>
          <cell r="D1337" t="str">
            <v>HIGH EARLY STRENGTH KEYWAY GROUT</v>
          </cell>
          <cell r="G1337">
            <v>0</v>
          </cell>
        </row>
        <row r="1338">
          <cell r="A1338" t="str">
            <v>516E01300</v>
          </cell>
          <cell r="C1338" t="str">
            <v>FT</v>
          </cell>
          <cell r="D1338" t="str">
            <v>ELASTOMERIC STRIP SEAL WITHOUT STEEL EXTRUSIONS</v>
          </cell>
          <cell r="G1338">
            <v>0</v>
          </cell>
        </row>
        <row r="1339">
          <cell r="A1339" t="str">
            <v>516E01301</v>
          </cell>
          <cell r="C1339" t="str">
            <v>FT</v>
          </cell>
          <cell r="D1339" t="str">
            <v>ELASTOMERIC STRIP SEAL WITHOUT STEEL EXTRUSIONS, AS PER PLAN</v>
          </cell>
          <cell r="G1339">
            <v>0</v>
          </cell>
        </row>
        <row r="1340">
          <cell r="A1340" t="str">
            <v>516E10000</v>
          </cell>
          <cell r="C1340" t="str">
            <v>FT</v>
          </cell>
          <cell r="D1340" t="str">
            <v>PREFORMED ELASTOMERIC COMPRESSION JOINT SEAL</v>
          </cell>
          <cell r="G1340">
            <v>0</v>
          </cell>
        </row>
        <row r="1341">
          <cell r="A1341" t="str">
            <v>516E10001</v>
          </cell>
          <cell r="C1341" t="str">
            <v>FT</v>
          </cell>
          <cell r="D1341" t="str">
            <v>PREFORMED ELASTOMERIC COMPRESSION JOINT SEAL, AS PER PLAN</v>
          </cell>
          <cell r="G1341">
            <v>0</v>
          </cell>
        </row>
        <row r="1342">
          <cell r="A1342" t="str">
            <v>516E10010</v>
          </cell>
          <cell r="C1342" t="str">
            <v>FT</v>
          </cell>
          <cell r="D1342" t="str">
            <v>ARMORLESS PREFORMED JOINT SEAL</v>
          </cell>
          <cell r="G1342">
            <v>0</v>
          </cell>
        </row>
        <row r="1343">
          <cell r="A1343" t="str">
            <v>516E10011</v>
          </cell>
          <cell r="C1343" t="str">
            <v>FT</v>
          </cell>
          <cell r="D1343" t="str">
            <v>ARMORLESS PREFORMED JOINT SEAL, AS PER PLAN</v>
          </cell>
          <cell r="G1343">
            <v>0</v>
          </cell>
        </row>
        <row r="1344">
          <cell r="A1344" t="str">
            <v>516E10500</v>
          </cell>
          <cell r="C1344" t="str">
            <v>FT</v>
          </cell>
          <cell r="D1344" t="str">
            <v>STRUCTURAL EXPANSION JOINT INCLUDING ELASTOMERIC COMPRESSION SEAL</v>
          </cell>
          <cell r="G1344">
            <v>0</v>
          </cell>
        </row>
        <row r="1345">
          <cell r="A1345" t="str">
            <v>516E10501</v>
          </cell>
          <cell r="C1345" t="str">
            <v>FT</v>
          </cell>
          <cell r="D1345" t="str">
            <v>STRUCTURAL EXPANSION JOINT INCLUDING ELASTOMERIC COMPRESSION SEAL, AS PER PLAN</v>
          </cell>
          <cell r="G1345">
            <v>0</v>
          </cell>
        </row>
        <row r="1346">
          <cell r="A1346" t="str">
            <v>516E10900</v>
          </cell>
          <cell r="C1346" t="str">
            <v>FT</v>
          </cell>
          <cell r="D1346" t="str">
            <v>ELASTOMERIC COMPRESSION SEAL</v>
          </cell>
          <cell r="G1346">
            <v>0</v>
          </cell>
        </row>
        <row r="1347">
          <cell r="A1347" t="str">
            <v>516E10901</v>
          </cell>
          <cell r="C1347" t="str">
            <v>FT</v>
          </cell>
          <cell r="D1347" t="str">
            <v>ELASTOMERIC COMPRESSION SEAL, AS PER PLAN</v>
          </cell>
          <cell r="G1347">
            <v>0</v>
          </cell>
        </row>
        <row r="1348">
          <cell r="A1348" t="str">
            <v>516E11210</v>
          </cell>
          <cell r="C1348" t="str">
            <v>FT</v>
          </cell>
          <cell r="D1348" t="str">
            <v>STRUCTURAL EXPANSION JOINT INCLUDING ELASTOMERIC STRIP SEAL</v>
          </cell>
          <cell r="G1348">
            <v>0</v>
          </cell>
        </row>
        <row r="1349">
          <cell r="A1349" t="str">
            <v>516E11211</v>
          </cell>
          <cell r="C1349" t="str">
            <v>FT</v>
          </cell>
          <cell r="D1349" t="str">
            <v>STRUCTURAL EXPANSION JOINT INCLUDING ELASTOMERIC STRIP SEAL, AS PER PLAN</v>
          </cell>
          <cell r="G1349">
            <v>0</v>
          </cell>
        </row>
        <row r="1350">
          <cell r="A1350" t="str">
            <v>516E11800</v>
          </cell>
          <cell r="C1350" t="str">
            <v>FT</v>
          </cell>
          <cell r="D1350" t="str">
            <v>VERTICAL EXTENSION OF STRUCTURAL EXPANSION JOINT</v>
          </cell>
          <cell r="G1350">
            <v>0</v>
          </cell>
        </row>
        <row r="1351">
          <cell r="A1351" t="str">
            <v>516E11801</v>
          </cell>
          <cell r="C1351" t="str">
            <v>FT</v>
          </cell>
          <cell r="D1351" t="str">
            <v>VERTICAL EXTENSION OF STRUCTURAL EXPANSION JOINT, AS PER PLAN</v>
          </cell>
          <cell r="G1351">
            <v>0</v>
          </cell>
        </row>
        <row r="1352">
          <cell r="A1352" t="str">
            <v>516E11900</v>
          </cell>
          <cell r="C1352" t="str">
            <v>FT</v>
          </cell>
          <cell r="D1352" t="str">
            <v>HORIZONTAL EXTENSION OF STRUCTURAL EXPANSION JOINT</v>
          </cell>
          <cell r="G1352">
            <v>0</v>
          </cell>
        </row>
        <row r="1353">
          <cell r="A1353" t="str">
            <v>516E11901</v>
          </cell>
          <cell r="C1353" t="str">
            <v>FT</v>
          </cell>
          <cell r="D1353" t="str">
            <v>HORIZONTAL EXTENSION OF STRUCTURAL EXPANSION JOINT, AS PER PLAN</v>
          </cell>
          <cell r="G1353">
            <v>0</v>
          </cell>
        </row>
        <row r="1354">
          <cell r="A1354" t="str">
            <v>516E12200</v>
          </cell>
          <cell r="C1354" t="str">
            <v>FT</v>
          </cell>
          <cell r="D1354" t="str">
            <v>STRUCTURAL STEEL EXPANSION JOINT</v>
          </cell>
          <cell r="G1354">
            <v>0</v>
          </cell>
        </row>
        <row r="1355">
          <cell r="A1355" t="str">
            <v>516E12201</v>
          </cell>
          <cell r="C1355" t="str">
            <v>FT</v>
          </cell>
          <cell r="D1355" t="str">
            <v>STRUCTURAL STEEL EXPANSION JOINT, AS PER PLAN</v>
          </cell>
          <cell r="G1355">
            <v>0</v>
          </cell>
        </row>
        <row r="1356">
          <cell r="A1356" t="str">
            <v>516E12300</v>
          </cell>
          <cell r="C1356" t="str">
            <v>FT</v>
          </cell>
          <cell r="D1356" t="str">
            <v>STRIP SEAL EXPANSION JOINT ANCHORED WITH ELASTOMERIC CONCRETE</v>
          </cell>
          <cell r="F1356" t="str">
            <v>WITHOUT SIDEWALK</v>
          </cell>
          <cell r="G1356">
            <v>0</v>
          </cell>
        </row>
        <row r="1357">
          <cell r="A1357" t="str">
            <v>516E12301</v>
          </cell>
          <cell r="C1357" t="str">
            <v>FT</v>
          </cell>
          <cell r="D1357" t="str">
            <v>STRIP SEAL EXPANSION JOINT ANCHORED WITH ELASTOMERIC CONCRETE, AS PER PLAN</v>
          </cell>
          <cell r="F1357" t="str">
            <v>WITHOUT SIDEWALK</v>
          </cell>
          <cell r="G1357">
            <v>0</v>
          </cell>
        </row>
        <row r="1358">
          <cell r="A1358" t="str">
            <v>516E12302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 SIDEWALK</v>
          </cell>
          <cell r="G1358">
            <v>0</v>
          </cell>
        </row>
        <row r="1359">
          <cell r="A1359" t="str">
            <v>516E12310</v>
          </cell>
          <cell r="C1359" t="str">
            <v>LB</v>
          </cell>
          <cell r="D1359" t="str">
            <v>SIDEWALK COVER PLATE</v>
          </cell>
          <cell r="G1359">
            <v>0</v>
          </cell>
        </row>
        <row r="1360">
          <cell r="A1360" t="str">
            <v>516E12400</v>
          </cell>
          <cell r="B1360" t="str">
            <v>Y</v>
          </cell>
          <cell r="C1360" t="str">
            <v>FT</v>
          </cell>
          <cell r="D1360" t="str">
            <v>SPECIAL - MODULAR EXPANSION JOINT</v>
          </cell>
          <cell r="G1360">
            <v>0</v>
          </cell>
        </row>
        <row r="1361">
          <cell r="A1361" t="str">
            <v>516E13000</v>
          </cell>
          <cell r="C1361" t="str">
            <v>SF</v>
          </cell>
          <cell r="D1361" t="str">
            <v>1/4" PREFORMED EXPANSION JOINT FILLER</v>
          </cell>
          <cell r="G1361">
            <v>0</v>
          </cell>
        </row>
        <row r="1362">
          <cell r="A1362" t="str">
            <v>516E13001</v>
          </cell>
          <cell r="C1362" t="str">
            <v>SF</v>
          </cell>
          <cell r="D1362" t="str">
            <v>1/4" PREFORMED EXPANSION JOINT FILLER, AS PER PLAN</v>
          </cell>
          <cell r="G1362">
            <v>0</v>
          </cell>
        </row>
        <row r="1363">
          <cell r="A1363" t="str">
            <v>516E13200</v>
          </cell>
          <cell r="C1363" t="str">
            <v>SF</v>
          </cell>
          <cell r="D1363" t="str">
            <v>1/2" PREFORMED EXPANSION JOINT FILLER</v>
          </cell>
          <cell r="G1363">
            <v>0</v>
          </cell>
        </row>
        <row r="1364">
          <cell r="A1364" t="str">
            <v>516E13201</v>
          </cell>
          <cell r="C1364" t="str">
            <v>SF</v>
          </cell>
          <cell r="D1364" t="str">
            <v>1/2" PREFORMED EXPANSION JOINT FILLER, AS PER PLAN</v>
          </cell>
          <cell r="G1364">
            <v>0</v>
          </cell>
        </row>
        <row r="1365">
          <cell r="A1365" t="str">
            <v>516E13400</v>
          </cell>
          <cell r="C1365" t="str">
            <v>SF</v>
          </cell>
          <cell r="D1365" t="str">
            <v>3/4" PREFORMED EXPANSION JOINT FILLER</v>
          </cell>
          <cell r="G1365">
            <v>0</v>
          </cell>
        </row>
        <row r="1366">
          <cell r="A1366" t="str">
            <v>516E13600</v>
          </cell>
          <cell r="C1366" t="str">
            <v>SF</v>
          </cell>
          <cell r="D1366" t="str">
            <v>1" PREFORMED EXPANSION JOINT FILLER</v>
          </cell>
          <cell r="G1366">
            <v>0</v>
          </cell>
        </row>
        <row r="1367">
          <cell r="A1367" t="str">
            <v>516E13601</v>
          </cell>
          <cell r="C1367" t="str">
            <v>SF</v>
          </cell>
          <cell r="D1367" t="str">
            <v>1" PREFORMED EXPANSION JOINT FILLER, AS PER PLAN</v>
          </cell>
          <cell r="G1367">
            <v>0</v>
          </cell>
        </row>
        <row r="1368">
          <cell r="A1368" t="str">
            <v>516E13800</v>
          </cell>
          <cell r="C1368" t="str">
            <v>SF</v>
          </cell>
          <cell r="D1368" t="str">
            <v>1-1/2" PREFORMED EXPANSION JOINT FILLER</v>
          </cell>
          <cell r="G1368">
            <v>0</v>
          </cell>
        </row>
        <row r="1369">
          <cell r="A1369" t="str">
            <v>516E13900</v>
          </cell>
          <cell r="C1369" t="str">
            <v>SF</v>
          </cell>
          <cell r="D1369" t="str">
            <v>2" PREFORMED EXPANSION JOINT FILLER</v>
          </cell>
          <cell r="G1369">
            <v>0</v>
          </cell>
        </row>
        <row r="1370">
          <cell r="A1370" t="str">
            <v>516E13901</v>
          </cell>
          <cell r="C1370" t="str">
            <v>SF</v>
          </cell>
          <cell r="D1370" t="str">
            <v>2" PREFORMED EXPANSION JOINT FILLER, AS PER PLAN</v>
          </cell>
          <cell r="G1370">
            <v>0</v>
          </cell>
        </row>
        <row r="1371">
          <cell r="A1371" t="str">
            <v>516E14000</v>
          </cell>
          <cell r="C1371" t="str">
            <v>SF</v>
          </cell>
          <cell r="D1371" t="str">
            <v>PREFORMED EXPANSION JOINT FILLER, MISC.:</v>
          </cell>
          <cell r="F1371" t="str">
            <v>SPECIFY THICKNESS</v>
          </cell>
          <cell r="G1371">
            <v>1</v>
          </cell>
        </row>
        <row r="1372">
          <cell r="A1372" t="str">
            <v>516E14010</v>
          </cell>
          <cell r="B1372" t="str">
            <v>Y</v>
          </cell>
          <cell r="C1372" t="str">
            <v>FT</v>
          </cell>
          <cell r="D1372" t="str">
            <v>SPECIAL - POURED POLYURETHANE JOINT SEAL</v>
          </cell>
          <cell r="G1372">
            <v>0</v>
          </cell>
        </row>
        <row r="1373">
          <cell r="A1373" t="str">
            <v>516E14014</v>
          </cell>
          <cell r="C1373" t="str">
            <v>FT</v>
          </cell>
          <cell r="D1373" t="str">
            <v>INTEGRAL ABUTMENT EXPANSION JOINT SEAL</v>
          </cell>
          <cell r="G1373">
            <v>0</v>
          </cell>
        </row>
        <row r="1374">
          <cell r="A1374" t="str">
            <v>516E14015</v>
          </cell>
          <cell r="C1374" t="str">
            <v>FT</v>
          </cell>
          <cell r="D1374" t="str">
            <v>INTEGRAL ABUTMENT EXPANSION JOINT SEAL, AS PER PLAN</v>
          </cell>
          <cell r="G1374">
            <v>0</v>
          </cell>
        </row>
        <row r="1375">
          <cell r="A1375" t="str">
            <v>516E14020</v>
          </cell>
          <cell r="C1375" t="str">
            <v>FT</v>
          </cell>
          <cell r="D1375" t="str">
            <v>SEMI-INTEGRAL ABUTMENT EXPANSION JOINT SEAL</v>
          </cell>
          <cell r="G1375">
            <v>0</v>
          </cell>
        </row>
        <row r="1376">
          <cell r="A1376" t="str">
            <v>516E14021</v>
          </cell>
          <cell r="C1376" t="str">
            <v>FT</v>
          </cell>
          <cell r="D1376" t="str">
            <v>SEMI-INTEGRAL ABUTMENT EXPANSION JOINT SEAL, AS PER PLAN</v>
          </cell>
          <cell r="G1376">
            <v>0</v>
          </cell>
        </row>
        <row r="1377">
          <cell r="A1377" t="str">
            <v>516E14100</v>
          </cell>
          <cell r="B1377" t="str">
            <v>Y</v>
          </cell>
          <cell r="C1377" t="str">
            <v>FT</v>
          </cell>
          <cell r="D1377" t="str">
            <v>SPECIAL - CONTINUOUS SEAL IN POLYMER CONCRETE JOINT</v>
          </cell>
          <cell r="F1377" t="str">
            <v>SPECIFY WIDTH</v>
          </cell>
          <cell r="G1377">
            <v>1</v>
          </cell>
        </row>
        <row r="1378">
          <cell r="A1378" t="str">
            <v>516E14110</v>
          </cell>
          <cell r="B1378" t="str">
            <v>Y</v>
          </cell>
          <cell r="C1378" t="str">
            <v>FT</v>
          </cell>
          <cell r="D1378" t="str">
            <v>SPECIAL - CONTINUOUS SEAL IN STRUCTURAL STEEL JOINT</v>
          </cell>
          <cell r="F1378" t="str">
            <v>SPECIFY WIDTH</v>
          </cell>
          <cell r="G1378">
            <v>1</v>
          </cell>
        </row>
        <row r="1379">
          <cell r="A1379" t="str">
            <v>516E14500</v>
          </cell>
          <cell r="C1379" t="str">
            <v>SF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516E14600</v>
          </cell>
          <cell r="C1380" t="str">
            <v>FT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516E14800</v>
          </cell>
          <cell r="C1381" t="str">
            <v>LS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516E15000</v>
          </cell>
          <cell r="C1382" t="str">
            <v>EACH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516E20000</v>
          </cell>
          <cell r="C1383" t="str">
            <v>SF</v>
          </cell>
          <cell r="D1383" t="str">
            <v>3/4" ELASTOMERIC ERECTION STRIP</v>
          </cell>
          <cell r="G1383">
            <v>0</v>
          </cell>
        </row>
        <row r="1384">
          <cell r="A1384" t="str">
            <v>516E20010</v>
          </cell>
          <cell r="C1384" t="str">
            <v>SF</v>
          </cell>
          <cell r="D1384" t="str">
            <v>1" ELASTOMERIC ERECTION STRIP</v>
          </cell>
          <cell r="G1384">
            <v>0</v>
          </cell>
        </row>
        <row r="1385">
          <cell r="A1385" t="str">
            <v>516E25000</v>
          </cell>
          <cell r="C1385" t="str">
            <v>SF</v>
          </cell>
          <cell r="D1385" t="str">
            <v>NYLON REINFORCED NEOPRENE SHEETING</v>
          </cell>
          <cell r="G1385">
            <v>0</v>
          </cell>
        </row>
        <row r="1386">
          <cell r="A1386" t="str">
            <v>516E25001</v>
          </cell>
          <cell r="C1386" t="str">
            <v>SF</v>
          </cell>
          <cell r="D1386" t="str">
            <v>NYLON REINFORCED NEOPRENE SHEETING, AS PER PLAN</v>
          </cell>
          <cell r="G1386">
            <v>0</v>
          </cell>
        </row>
        <row r="1387">
          <cell r="A1387" t="str">
            <v>516E31000</v>
          </cell>
          <cell r="C1387" t="str">
            <v>FT</v>
          </cell>
          <cell r="D1387" t="str">
            <v>JOINT SEALER</v>
          </cell>
          <cell r="G1387">
            <v>0</v>
          </cell>
        </row>
        <row r="1388">
          <cell r="A1388" t="str">
            <v>516E31001</v>
          </cell>
          <cell r="C1388" t="str">
            <v>FT</v>
          </cell>
          <cell r="D1388" t="str">
            <v>JOINT SEALER, AS PER PLAN</v>
          </cell>
          <cell r="G1388">
            <v>0</v>
          </cell>
        </row>
        <row r="1389">
          <cell r="A1389" t="str">
            <v>516E31010</v>
          </cell>
          <cell r="C1389" t="str">
            <v>FT</v>
          </cell>
          <cell r="D1389" t="str">
            <v>2" DEEP JOINT SEALER</v>
          </cell>
          <cell r="G1389">
            <v>0</v>
          </cell>
        </row>
        <row r="1390">
          <cell r="A1390" t="str">
            <v>516E31011</v>
          </cell>
          <cell r="C1390" t="str">
            <v>FT</v>
          </cell>
          <cell r="D1390" t="str">
            <v>2" DEEP JOINT SEALER, AS PER PLAN</v>
          </cell>
          <cell r="G1390">
            <v>0</v>
          </cell>
        </row>
        <row r="1391">
          <cell r="A1391" t="str">
            <v>516E31200</v>
          </cell>
          <cell r="B1391" t="str">
            <v>Y</v>
          </cell>
          <cell r="C1391" t="str">
            <v>FT</v>
          </cell>
          <cell r="D1391" t="str">
            <v>SPECIAL - SAWING AND SEALING BITUMINOUS CONCRETE JOINTS</v>
          </cell>
          <cell r="F1391" t="str">
            <v>STRUCTURE ITEM ONLY</v>
          </cell>
          <cell r="G1391">
            <v>0</v>
          </cell>
        </row>
        <row r="1392">
          <cell r="A1392" t="str">
            <v>516E31250</v>
          </cell>
          <cell r="B1392" t="str">
            <v>Y</v>
          </cell>
          <cell r="C1392" t="str">
            <v>FT</v>
          </cell>
          <cell r="D1392" t="str">
            <v>SPECIAL - SAWING AND SEALING CONCRETE JOINTS</v>
          </cell>
          <cell r="G1392">
            <v>0</v>
          </cell>
        </row>
        <row r="1393">
          <cell r="A1393" t="str">
            <v>516E41100</v>
          </cell>
          <cell r="C1393" t="str">
            <v>EACH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516E41200</v>
          </cell>
          <cell r="C1394" t="str">
            <v>SF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516E41300</v>
          </cell>
          <cell r="C1395" t="str">
            <v>EACH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516E41400</v>
          </cell>
          <cell r="C1396" t="str">
            <v>SF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516E41500</v>
          </cell>
          <cell r="C1397" t="str">
            <v>EACH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516E41600</v>
          </cell>
          <cell r="C1398" t="str">
            <v>SF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516E41601</v>
          </cell>
          <cell r="C1399" t="str">
            <v>SF</v>
          </cell>
          <cell r="D1399" t="str">
            <v>1" ELASTOMERIC BEARING PAD, TYPE PEP,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516E42000</v>
          </cell>
          <cell r="C1400" t="str">
            <v>EACH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516E42600</v>
          </cell>
          <cell r="C1401" t="str">
            <v>FT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516E43100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516E43101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516E43200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516E43201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516E43300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516E43301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516E43400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516E43401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516E43500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516E43501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516E44000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516E44001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516E44100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516E44101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516E44200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516E44201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516E44300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516E44301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516E44400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516E44401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516E45000</v>
          </cell>
          <cell r="C1422" t="str">
            <v>EACH</v>
          </cell>
          <cell r="D1422" t="str">
            <v>STEEL POT BEARING</v>
          </cell>
          <cell r="G1422">
            <v>0</v>
          </cell>
        </row>
        <row r="1423">
          <cell r="A1423" t="str">
            <v>516E45001</v>
          </cell>
          <cell r="C1423" t="str">
            <v>EACH</v>
          </cell>
          <cell r="D1423" t="str">
            <v>STEEL POT BEARING, AS PER PLAN</v>
          </cell>
          <cell r="G1423">
            <v>0</v>
          </cell>
        </row>
        <row r="1424">
          <cell r="A1424" t="str">
            <v>516E45100</v>
          </cell>
          <cell r="B1424" t="str">
            <v>Y</v>
          </cell>
          <cell r="C1424" t="str">
            <v>EACH</v>
          </cell>
          <cell r="D1424" t="str">
            <v>SPECIAL - BEARING TEST, STEEL POT BEARING</v>
          </cell>
          <cell r="G1424">
            <v>0</v>
          </cell>
        </row>
        <row r="1425">
          <cell r="A1425" t="str">
            <v>516E45300</v>
          </cell>
          <cell r="B1425" t="str">
            <v>Y</v>
          </cell>
          <cell r="C1425" t="str">
            <v>EACH</v>
          </cell>
          <cell r="D1425" t="str">
            <v>SPECIAL - ADDITIONAL BEARING TEST, STEEL POT BEARING</v>
          </cell>
          <cell r="G1425">
            <v>0</v>
          </cell>
        </row>
        <row r="1426">
          <cell r="A1426" t="str">
            <v>516E45304</v>
          </cell>
          <cell r="C1426" t="str">
            <v>EACH</v>
          </cell>
          <cell r="D1426" t="str">
            <v>REFURBISH BEARING DEVICE</v>
          </cell>
          <cell r="F1426" t="str">
            <v>CHECK UNIT OF MEASURE</v>
          </cell>
          <cell r="G1426">
            <v>0</v>
          </cell>
        </row>
        <row r="1427">
          <cell r="A1427" t="str">
            <v>516E45305</v>
          </cell>
          <cell r="C1427" t="str">
            <v>EACH</v>
          </cell>
          <cell r="D1427" t="str">
            <v>REFURBISH BEARING DEVICE, AS PER PLAN</v>
          </cell>
          <cell r="F1427" t="str">
            <v>CHECK UNIT OF MEASURE</v>
          </cell>
          <cell r="G1427">
            <v>0</v>
          </cell>
        </row>
        <row r="1428">
          <cell r="A1428" t="str">
            <v>516E45306</v>
          </cell>
          <cell r="C1428" t="str">
            <v>LS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516E45307</v>
          </cell>
          <cell r="C1429" t="str">
            <v>LS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516E46000</v>
          </cell>
          <cell r="C1430" t="str">
            <v>EACH</v>
          </cell>
          <cell r="D1430" t="str">
            <v>BEARING DEVICE, BOLSTER</v>
          </cell>
          <cell r="G1430">
            <v>0</v>
          </cell>
        </row>
        <row r="1431">
          <cell r="A1431" t="str">
            <v>516E46001</v>
          </cell>
          <cell r="C1431" t="str">
            <v>EACH</v>
          </cell>
          <cell r="D1431" t="str">
            <v>BEARING DEVICE, BOLSTER, AS PER PLAN</v>
          </cell>
          <cell r="G1431">
            <v>0</v>
          </cell>
        </row>
        <row r="1432">
          <cell r="A1432" t="str">
            <v>516E46200</v>
          </cell>
          <cell r="C1432" t="str">
            <v>EACH</v>
          </cell>
          <cell r="D1432" t="str">
            <v>BEARING DEVICE, ROCKER</v>
          </cell>
          <cell r="G1432">
            <v>0</v>
          </cell>
        </row>
        <row r="1433">
          <cell r="A1433" t="str">
            <v>516E46201</v>
          </cell>
          <cell r="C1433" t="str">
            <v>EACH</v>
          </cell>
          <cell r="D1433" t="str">
            <v>BEARING DEVICE, ROCKER, AS PER PLAN</v>
          </cell>
          <cell r="G1433">
            <v>0</v>
          </cell>
        </row>
        <row r="1434">
          <cell r="A1434" t="str">
            <v>516E46500</v>
          </cell>
          <cell r="C1434" t="str">
            <v>EACH</v>
          </cell>
          <cell r="D1434" t="str">
            <v>BEARING, PTFE (TEFLON)</v>
          </cell>
          <cell r="G1434">
            <v>0</v>
          </cell>
        </row>
        <row r="1435">
          <cell r="A1435" t="str">
            <v>516E46501</v>
          </cell>
          <cell r="C1435" t="str">
            <v>EACH</v>
          </cell>
          <cell r="D1435" t="str">
            <v>BEARING, PTFE (TEFLON), AS PER PLAN</v>
          </cell>
          <cell r="G1435">
            <v>0</v>
          </cell>
        </row>
        <row r="1436">
          <cell r="A1436" t="str">
            <v>516E46700</v>
          </cell>
          <cell r="C1436" t="str">
            <v>EACH</v>
          </cell>
          <cell r="D1436" t="str">
            <v>RESET BEARING</v>
          </cell>
          <cell r="G1436">
            <v>0</v>
          </cell>
        </row>
        <row r="1437">
          <cell r="A1437" t="str">
            <v>516E46701</v>
          </cell>
          <cell r="C1437" t="str">
            <v>EACH</v>
          </cell>
          <cell r="D1437" t="str">
            <v>RESET BEARING, AS PER PLAN</v>
          </cell>
          <cell r="G1437">
            <v>0</v>
          </cell>
        </row>
        <row r="1438">
          <cell r="A1438" t="str">
            <v>516E46800</v>
          </cell>
          <cell r="B1438" t="str">
            <v>Y</v>
          </cell>
          <cell r="C1438" t="str">
            <v>EACH</v>
          </cell>
          <cell r="D1438" t="str">
            <v>SPECIAL - REFURBISH AND RESET BEARING</v>
          </cell>
          <cell r="G1438">
            <v>0</v>
          </cell>
        </row>
        <row r="1439">
          <cell r="A1439" t="str">
            <v>516E46900</v>
          </cell>
          <cell r="C1439" t="str">
            <v>EACH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516E46910</v>
          </cell>
          <cell r="C1440" t="str">
            <v>LB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516E46920</v>
          </cell>
          <cell r="C1441" t="str">
            <v>SF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516E46930</v>
          </cell>
          <cell r="C1442" t="str">
            <v>LS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516E47000</v>
          </cell>
          <cell r="C1443" t="str">
            <v>LS</v>
          </cell>
          <cell r="D1443" t="str">
            <v>JACKING AND TEMPORARY SUPPORT OF SUPERSTRUCTURE</v>
          </cell>
          <cell r="G1443">
            <v>0</v>
          </cell>
        </row>
        <row r="1444">
          <cell r="A1444" t="str">
            <v>516E47001</v>
          </cell>
          <cell r="C1444" t="str">
            <v>LS</v>
          </cell>
          <cell r="D1444" t="str">
            <v>JACKING AND TEMPORARY SUPPORT OF SUPERSTRUCTURE, AS PER PLAN</v>
          </cell>
          <cell r="G1444">
            <v>0</v>
          </cell>
        </row>
        <row r="1445">
          <cell r="A1445" t="str">
            <v>517E70000</v>
          </cell>
          <cell r="C1445" t="str">
            <v>FT</v>
          </cell>
          <cell r="D1445" t="str">
            <v>RAILING (TWIN STEEL TUBE)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517E70001</v>
          </cell>
          <cell r="C1446" t="str">
            <v>FT</v>
          </cell>
          <cell r="D1446" t="str">
            <v>RAILING (TWIN STEEL TUBE),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517E70100</v>
          </cell>
          <cell r="C1447" t="str">
            <v>FT</v>
          </cell>
          <cell r="D1447" t="str">
            <v>RAILING (THREE STEEL TUBE BRIDGE RAILING)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517E70101</v>
          </cell>
          <cell r="C1448" t="str">
            <v>FT</v>
          </cell>
          <cell r="D1448" t="str">
            <v>RAILING (THREE STEEL TUBE BRIDGE RAILING),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517E71500</v>
          </cell>
          <cell r="C1449" t="str">
            <v>FT</v>
          </cell>
          <cell r="D1449" t="str">
            <v>RAILING (CONCRETE PARAPET WITH DOUBLE PIPE RAIL)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517E71501</v>
          </cell>
          <cell r="C1450" t="str">
            <v>FT</v>
          </cell>
          <cell r="D1450" t="str">
            <v>RAILING (CONCRETE PARAPET WITH DOUBLE PIPE RAIL),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517E71502</v>
          </cell>
          <cell r="C1451" t="str">
            <v>FT</v>
          </cell>
          <cell r="D1451" t="str">
            <v>RAILING (CONCRETE PARAPET WITH DOUBLE PIPE RAIL) WITH QC/QA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517E71503</v>
          </cell>
          <cell r="C1452" t="str">
            <v>FT</v>
          </cell>
          <cell r="D1452" t="str">
            <v>RAILING (CONCRETE PARAPET WITH DOUBLE PIPE RAIL) WITH QC/QA,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517E72200</v>
          </cell>
          <cell r="C1453" t="str">
            <v>FT</v>
          </cell>
          <cell r="D1453" t="str">
            <v>RAILING (DEEP BEAM RAIL WITH STEEL TUBULAR BACKUP AND TYPE 1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517E72201</v>
          </cell>
          <cell r="C1454" t="str">
            <v>FT</v>
          </cell>
          <cell r="D1454" t="str">
            <v>RAILING (DEEP BEAM RAIL WITH STEEL TUBULAR BACKUP AND TYPE 1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517E72204</v>
          </cell>
          <cell r="C1455" t="str">
            <v>FT</v>
          </cell>
          <cell r="D1455" t="str">
            <v>RAILING (DEEP BEAM RAIL WITH STEEL TUBULAR BACKUP AND TYPE 1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517E72205</v>
          </cell>
          <cell r="C1456" t="str">
            <v>FT</v>
          </cell>
          <cell r="D1456" t="str">
            <v>RAILING (DEEP BEAM RAIL WITH STEEL TUBULAR BACKUP AND TYPE 1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517E72300</v>
          </cell>
          <cell r="C1457" t="str">
            <v>FT</v>
          </cell>
          <cell r="D1457" t="str">
            <v>RAILING (DEEP BEAM RAIL WITH STEEL TUBULAR BACKUP AND TYPE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517E72301</v>
          </cell>
          <cell r="C1458" t="str">
            <v>FT</v>
          </cell>
          <cell r="D1458" t="str">
            <v>RAILING (DEEP BEAM RAIL WITH STEEL TUBULAR BACKUP AND TYPE 2 STEEL POSTS AND ANCHOR BOLTS),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517E72306</v>
          </cell>
          <cell r="C1459" t="str">
            <v>FT</v>
          </cell>
          <cell r="D1459" t="str">
            <v>RAILING (DEEP BEAM RAIL WITH STEEL TUBULAR BACKUP AND TYPE 2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517E72307</v>
          </cell>
          <cell r="C1460" t="str">
            <v>FT</v>
          </cell>
          <cell r="D1460" t="str">
            <v>RAILING (DEEP BEAM RAIL WITH STEEL TUBULAR BACKUP AND TYPE 2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517E72500</v>
          </cell>
          <cell r="C1461" t="str">
            <v>FT</v>
          </cell>
          <cell r="D1461" t="str">
            <v>RAILING (DEEP BEAM RAIL WITH 2 STEEL TUBULAR BACKUPS AND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517E72501</v>
          </cell>
          <cell r="C1462" t="str">
            <v>FT</v>
          </cell>
          <cell r="D1462" t="str">
            <v>RAILING (DEEP BEAM RAIL WITH 2 STEEL TUBULAR BACKUPS AND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517E72510</v>
          </cell>
          <cell r="C1463" t="str">
            <v>FT</v>
          </cell>
          <cell r="D1463" t="str">
            <v>RAILING (DEEP BEAM RAIL WITH 3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517E72511</v>
          </cell>
          <cell r="C1464" t="str">
            <v>FT</v>
          </cell>
          <cell r="D1464" t="str">
            <v>RAILING (DEEP BEAM RAIL WITH 3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517E72520</v>
          </cell>
          <cell r="C1465" t="str">
            <v>FT</v>
          </cell>
          <cell r="D1465" t="str">
            <v>RAILING (DEEP BEAM RAIL WITH 1 STEEL TUBULAR BACKUP AND STEEL POST)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517E72521</v>
          </cell>
          <cell r="C1466" t="str">
            <v>FT</v>
          </cell>
          <cell r="D1466" t="str">
            <v>RAILING (DEEP BEAM RAIL WITH 1 STEEL TUBULAR BACKUP AND STEEL POST),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517E72600</v>
          </cell>
          <cell r="C1467" t="str">
            <v>FT</v>
          </cell>
          <cell r="D1467" t="str">
            <v>RAILING (DEEP BEAM RAIL WITH STEEL TUBULAR BACKUP, HANDRAIL, 2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517E72700</v>
          </cell>
          <cell r="C1468" t="str">
            <v>FT</v>
          </cell>
          <cell r="D1468" t="str">
            <v>RAILING (DEEP BEAM RAIL WITH STEEL TUBULAR BACKUP AND INLET MOUNTED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517E72701</v>
          </cell>
          <cell r="C1469" t="str">
            <v>FT</v>
          </cell>
          <cell r="D1469" t="str">
            <v>RAILING (DEEP BEAM RAIL WITH STEEL TUBULAR BACKUP AND INLET MOUNTED STEEL POSTS AND ANCHOR BOLTS), AS PER PLAN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517E72750</v>
          </cell>
          <cell r="C1470" t="str">
            <v>FT</v>
          </cell>
          <cell r="D1470" t="str">
            <v>RAILING (THRIE BEAM RETROFIT)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517E72751</v>
          </cell>
          <cell r="C1471" t="str">
            <v>FT</v>
          </cell>
          <cell r="D1471" t="str">
            <v>RAILING (THRIE BEAM RETROFIT),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517E73004</v>
          </cell>
          <cell r="C1472" t="str">
            <v>FT</v>
          </cell>
          <cell r="D1472" t="str">
            <v>RAILING (THRIE BEAM RAIL AND TRANSITION SECTION)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517E73008</v>
          </cell>
          <cell r="C1473" t="str">
            <v>FT</v>
          </cell>
          <cell r="D1473" t="str">
            <v>RAILING (THRIE BEAM RAIL), MISC.:</v>
          </cell>
          <cell r="F1473" t="str">
            <v>SEE BDM 310.11, STR GROUNDING</v>
          </cell>
          <cell r="G1473">
            <v>1</v>
          </cell>
        </row>
        <row r="1474">
          <cell r="A1474" t="str">
            <v>517E73100</v>
          </cell>
          <cell r="C1474" t="str">
            <v>FT</v>
          </cell>
          <cell r="D1474" t="str">
            <v>TEMPORARY BRIDGE RAILING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517E73101</v>
          </cell>
          <cell r="C1475" t="str">
            <v>FT</v>
          </cell>
          <cell r="D1475" t="str">
            <v>TEMPORARY BRIDGE RAILING,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517E73500</v>
          </cell>
          <cell r="C1476" t="str">
            <v>FT</v>
          </cell>
          <cell r="D1476" t="str">
            <v>RAILING, PIPE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517E73501</v>
          </cell>
          <cell r="C1477" t="str">
            <v>FT</v>
          </cell>
          <cell r="D1477" t="str">
            <v>RAILING, PIPE,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517E74000</v>
          </cell>
          <cell r="C1478" t="str">
            <v>FT</v>
          </cell>
          <cell r="D1478" t="str">
            <v>RAILING, TIMBER</v>
          </cell>
          <cell r="G1478">
            <v>0</v>
          </cell>
        </row>
        <row r="1479">
          <cell r="A1479" t="str">
            <v>517E74001</v>
          </cell>
          <cell r="C1479" t="str">
            <v>FT</v>
          </cell>
          <cell r="D1479" t="str">
            <v>RAILING, TIMBER, AS PER PLAN</v>
          </cell>
          <cell r="G1479">
            <v>0</v>
          </cell>
        </row>
        <row r="1480">
          <cell r="A1480" t="str">
            <v>517E74500</v>
          </cell>
          <cell r="C1480" t="str">
            <v>FT</v>
          </cell>
          <cell r="D1480" t="str">
            <v>RAILING, CONCRETE</v>
          </cell>
          <cell r="G1480">
            <v>0</v>
          </cell>
        </row>
        <row r="1481">
          <cell r="A1481" t="str">
            <v>517E74501</v>
          </cell>
          <cell r="C1481" t="str">
            <v>FT</v>
          </cell>
          <cell r="D1481" t="str">
            <v>RAILING, CONCRETE, AS PER PLAN</v>
          </cell>
          <cell r="G1481">
            <v>0</v>
          </cell>
        </row>
        <row r="1482">
          <cell r="A1482" t="str">
            <v>517E75000</v>
          </cell>
          <cell r="C1482" t="str">
            <v>FT</v>
          </cell>
          <cell r="D1482" t="str">
            <v>RAILING, ALUMINUM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517E75001</v>
          </cell>
          <cell r="C1483" t="str">
            <v>FT</v>
          </cell>
          <cell r="D1483" t="str">
            <v>RAILING, ALUMINUM,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517E75120</v>
          </cell>
          <cell r="C1484" t="str">
            <v>FT</v>
          </cell>
          <cell r="D1484" t="str">
            <v>RAILING (CONCRETE PARAPET WITH TWIN STEEL TUBE RAILING)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517E75121</v>
          </cell>
          <cell r="C1485" t="str">
            <v>FT</v>
          </cell>
          <cell r="D1485" t="str">
            <v>RAILING (CONCRETE PARAPET WITH TWIN STEEL TUBE RAILING),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517E75122</v>
          </cell>
          <cell r="C1486" t="str">
            <v>FT</v>
          </cell>
          <cell r="D1486" t="str">
            <v>RAILING (CONCRETE PARAPET WITH TWIN STEEL TUBE RAILING AND VANDAL PROTECTION FENCE)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517E75123</v>
          </cell>
          <cell r="C1487" t="str">
            <v>FT</v>
          </cell>
          <cell r="D1487" t="str">
            <v>RAILING (CONCRETE PARAPET WITH TWIN STEEL TUBE RAILING AND VANDAL PROTECTION FENCE),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517E75124</v>
          </cell>
          <cell r="C1488" t="str">
            <v>FT</v>
          </cell>
          <cell r="D1488" t="str">
            <v>RAILING (CONCRETE PARAPET WITH TWIN STEEL TUBE RAILING), USING HIGH PERFORMANCE CONCRETE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517E75125</v>
          </cell>
          <cell r="C1489" t="str">
            <v>FT</v>
          </cell>
          <cell r="D1489" t="str">
            <v>RAILING (CONCRETE PARAPET WITH TWIN STEEL TUBE RAILING) USING HIGH PERFORMANCE CONCRETE,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517E75300</v>
          </cell>
          <cell r="C1490" t="str">
            <v>FT</v>
          </cell>
          <cell r="D1490" t="str">
            <v>RAILING, CONCRETE PARAPET WITH CHAIN LINK FENCE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517E75301</v>
          </cell>
          <cell r="C1491" t="str">
            <v>FT</v>
          </cell>
          <cell r="D1491" t="str">
            <v>RAILING, CONCRETE PARAPET WITH CHAIN LINK FENCE,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517E75400</v>
          </cell>
          <cell r="C1492" t="str">
            <v>FT</v>
          </cell>
          <cell r="D1492" t="str">
            <v>RAILING (UPGRADING EXISTING)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517E75401</v>
          </cell>
          <cell r="C1493" t="str">
            <v>FT</v>
          </cell>
          <cell r="D1493" t="str">
            <v>RAILING (UPGRADING EXISTING),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517E75500</v>
          </cell>
          <cell r="C1494" t="str">
            <v>FT</v>
          </cell>
          <cell r="D1494" t="str">
            <v>BRIDGE RAILING REBUILT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517E75501</v>
          </cell>
          <cell r="C1495" t="str">
            <v>FT</v>
          </cell>
          <cell r="D1495" t="str">
            <v>BRIDGE RAILING REBUILT,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517E75600</v>
          </cell>
          <cell r="C1496" t="str">
            <v>FT</v>
          </cell>
          <cell r="D1496" t="str">
            <v>DEEP BEAM BRIDGE RETROFIT RAILING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517E75601</v>
          </cell>
          <cell r="C1497" t="str">
            <v>FT</v>
          </cell>
          <cell r="D1497" t="str">
            <v>DEEP BEAM BRIDGE RETROFIT RAILING,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517E76200</v>
          </cell>
          <cell r="C1498" t="str">
            <v>FT</v>
          </cell>
          <cell r="D1498" t="str">
            <v>RAILING FACED</v>
          </cell>
          <cell r="G1498">
            <v>0</v>
          </cell>
        </row>
        <row r="1499">
          <cell r="A1499" t="str">
            <v>517E76201</v>
          </cell>
          <cell r="C1499" t="str">
            <v>FT</v>
          </cell>
          <cell r="D1499" t="str">
            <v>RAILING FACED, AS PER PLAN</v>
          </cell>
          <cell r="G1499">
            <v>0</v>
          </cell>
        </row>
        <row r="1500">
          <cell r="A1500" t="str">
            <v>517E76300</v>
          </cell>
          <cell r="C1500" t="str">
            <v>FT</v>
          </cell>
          <cell r="D1500" t="str">
            <v>RAILING, MISC.:</v>
          </cell>
          <cell r="F1500" t="str">
            <v>SEE BDM 310.11, STR GROUNDING</v>
          </cell>
          <cell r="G1500">
            <v>1</v>
          </cell>
        </row>
        <row r="1501">
          <cell r="A1501" t="str">
            <v>517E76302</v>
          </cell>
          <cell r="C1501" t="str">
            <v>EACH</v>
          </cell>
          <cell r="D1501" t="str">
            <v>RAILING, MISC.:</v>
          </cell>
          <cell r="F1501" t="str">
            <v>ADD SUPPLEMENTAL DESCRIPTION</v>
          </cell>
          <cell r="G1501">
            <v>1</v>
          </cell>
        </row>
        <row r="1502">
          <cell r="A1502" t="str">
            <v>517E76400</v>
          </cell>
          <cell r="C1502" t="str">
            <v>EACH</v>
          </cell>
          <cell r="D1502" t="str">
            <v>RAILING POST</v>
          </cell>
          <cell r="G1502">
            <v>0</v>
          </cell>
        </row>
        <row r="1503">
          <cell r="A1503" t="str">
            <v>517E80000</v>
          </cell>
          <cell r="C1503" t="str">
            <v>FT</v>
          </cell>
          <cell r="D1503" t="str">
            <v>RAILING (COMBINATION NOISE AND TRAFFIC BARRIER ON INDEPENDENT FOOTING)</v>
          </cell>
          <cell r="G1503">
            <v>0</v>
          </cell>
        </row>
        <row r="1504">
          <cell r="A1504" t="str">
            <v>517E80010</v>
          </cell>
          <cell r="C1504" t="str">
            <v>FT</v>
          </cell>
          <cell r="D1504" t="str">
            <v>RAILING (COMBINATION NOISE AND TRAFFIC BARRIER ON MSE WALL WITH FLEXIBLE PAVEMENT)</v>
          </cell>
          <cell r="G1504">
            <v>0</v>
          </cell>
        </row>
        <row r="1505">
          <cell r="A1505" t="str">
            <v>517E80020</v>
          </cell>
          <cell r="C1505" t="str">
            <v>FT</v>
          </cell>
          <cell r="D1505" t="str">
            <v>RAILING (COMBINATION NOISE AND TRAFFIC BARRIER ON MSE WALL WITH RIGID PAVEMENT)</v>
          </cell>
          <cell r="G1505">
            <v>0</v>
          </cell>
        </row>
        <row r="1506">
          <cell r="A1506" t="str">
            <v>518E12000</v>
          </cell>
          <cell r="C1506" t="str">
            <v>EACH</v>
          </cell>
          <cell r="D1506" t="str">
            <v>SCUPPERS, INCLUDING SUPPORTS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518E12001</v>
          </cell>
          <cell r="C1507" t="str">
            <v>EACH</v>
          </cell>
          <cell r="D1507" t="str">
            <v>SCUPPERS, INCLUDING SUPPORTS, AS PER PLAN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518E12200</v>
          </cell>
          <cell r="C1508" t="str">
            <v>EACH</v>
          </cell>
          <cell r="D1508" t="str">
            <v>SCUPPERS, INCLUDING SUPPORTS</v>
          </cell>
          <cell r="F1508" t="str">
            <v>STEEL BEAM BRIDGES</v>
          </cell>
          <cell r="G1508">
            <v>0</v>
          </cell>
        </row>
        <row r="1509">
          <cell r="A1509" t="str">
            <v>518E12201</v>
          </cell>
          <cell r="C1509" t="str">
            <v>EACH</v>
          </cell>
          <cell r="D1509" t="str">
            <v>SCUPPERS, INCLUDING SUPPORTS, AS PER PLAN</v>
          </cell>
          <cell r="F1509" t="str">
            <v>STEEL BEAM BRIDGES</v>
          </cell>
          <cell r="G1509">
            <v>0</v>
          </cell>
        </row>
        <row r="1510">
          <cell r="A1510" t="str">
            <v>518E12300</v>
          </cell>
          <cell r="C1510" t="str">
            <v>EACH</v>
          </cell>
          <cell r="D1510" t="str">
            <v>SCUPPERS, INCLUDING SUPPORTS</v>
          </cell>
          <cell r="F1510" t="str">
            <v>GIRDER BRIDGES</v>
          </cell>
          <cell r="G1510">
            <v>0</v>
          </cell>
        </row>
        <row r="1511">
          <cell r="A1511" t="str">
            <v>518E12301</v>
          </cell>
          <cell r="C1511" t="str">
            <v>EACH</v>
          </cell>
          <cell r="D1511" t="str">
            <v>SCUPPERS, INCLUDING SUPPORTS, AS PER PLAN</v>
          </cell>
          <cell r="F1511" t="str">
            <v>GIRDER BRIDGES</v>
          </cell>
          <cell r="G1511">
            <v>0</v>
          </cell>
        </row>
        <row r="1512">
          <cell r="A1512" t="str">
            <v>518E12500</v>
          </cell>
          <cell r="C1512" t="str">
            <v>EACH</v>
          </cell>
          <cell r="D1512" t="str">
            <v>SCUPPER, MISC.:</v>
          </cell>
          <cell r="F1512" t="str">
            <v>ADD SUPPLEMENTAL DESCRIPTION</v>
          </cell>
          <cell r="G1512">
            <v>1</v>
          </cell>
        </row>
        <row r="1513">
          <cell r="A1513" t="str">
            <v>518E12700</v>
          </cell>
          <cell r="C1513" t="str">
            <v>EACH</v>
          </cell>
          <cell r="D1513" t="str">
            <v>SCUPPER, VERTICAL EXTENSION</v>
          </cell>
          <cell r="G1513">
            <v>0</v>
          </cell>
        </row>
        <row r="1514">
          <cell r="A1514" t="str">
            <v>518E12701</v>
          </cell>
          <cell r="C1514" t="str">
            <v>EACH</v>
          </cell>
          <cell r="D1514" t="str">
            <v>SCUPPER, VERTICAL EXTENSION, AS PER PLAN</v>
          </cell>
          <cell r="G1514">
            <v>0</v>
          </cell>
        </row>
        <row r="1515">
          <cell r="A1515" t="str">
            <v>518E12800</v>
          </cell>
          <cell r="C1515" t="str">
            <v>EACH</v>
          </cell>
          <cell r="D1515" t="str">
            <v>SCUPPER, MODIFICATION</v>
          </cell>
          <cell r="G1515">
            <v>0</v>
          </cell>
        </row>
        <row r="1516">
          <cell r="A1516" t="str">
            <v>518E12801</v>
          </cell>
          <cell r="C1516" t="str">
            <v>EACH</v>
          </cell>
          <cell r="D1516" t="str">
            <v>SCUPPER, MODIFICATION, AS PER PLAN</v>
          </cell>
          <cell r="G1516">
            <v>0</v>
          </cell>
        </row>
        <row r="1517">
          <cell r="A1517" t="str">
            <v>518E12900</v>
          </cell>
          <cell r="C1517" t="str">
            <v>EACH</v>
          </cell>
          <cell r="D1517" t="str">
            <v>SCUPPER, LENGTHENING</v>
          </cell>
          <cell r="G1517">
            <v>0</v>
          </cell>
        </row>
        <row r="1518">
          <cell r="A1518" t="str">
            <v>518E12901</v>
          </cell>
          <cell r="C1518" t="str">
            <v>EACH</v>
          </cell>
          <cell r="D1518" t="str">
            <v>SCUPPER, LENGTHENING, AS PER PLAN</v>
          </cell>
          <cell r="G1518">
            <v>0</v>
          </cell>
        </row>
        <row r="1519">
          <cell r="A1519" t="str">
            <v>518E20000</v>
          </cell>
          <cell r="C1519" t="str">
            <v>SY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518E20050</v>
          </cell>
          <cell r="C1520" t="str">
            <v>LS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518E21000</v>
          </cell>
          <cell r="C1521" t="str">
            <v>SY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518E21001</v>
          </cell>
          <cell r="C1522" t="str">
            <v>SY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518E21050</v>
          </cell>
          <cell r="C1523" t="str">
            <v>SY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518E21051</v>
          </cell>
          <cell r="C1524" t="str">
            <v>SY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518E21100</v>
          </cell>
          <cell r="C1525" t="str">
            <v>CY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518E21101</v>
          </cell>
          <cell r="C1526" t="str">
            <v>CY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518E21200</v>
          </cell>
          <cell r="C1527" t="str">
            <v>CY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518E21201</v>
          </cell>
          <cell r="C1528" t="str">
            <v>CY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518E21220</v>
          </cell>
          <cell r="C1529" t="str">
            <v>LS</v>
          </cell>
          <cell r="D1529" t="str">
            <v>POROUS BACKFILL</v>
          </cell>
          <cell r="F1529" t="str">
            <v>CHECK UNIT OF MEASURE</v>
          </cell>
          <cell r="G1529">
            <v>0</v>
          </cell>
        </row>
        <row r="1530">
          <cell r="A1530" t="str">
            <v>518E21221</v>
          </cell>
          <cell r="C1530" t="str">
            <v>LS</v>
          </cell>
          <cell r="D1530" t="str">
            <v>POROUS BACKFILL,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518E21230</v>
          </cell>
          <cell r="C1531" t="str">
            <v>LS</v>
          </cell>
          <cell r="D1531" t="str">
            <v>POROUS BACKFILL WITH GEOTEXTILE FABRIC</v>
          </cell>
          <cell r="F1531" t="str">
            <v>CHECK UNIT OF MEASURE</v>
          </cell>
          <cell r="G1531">
            <v>0</v>
          </cell>
        </row>
        <row r="1532">
          <cell r="A1532" t="str">
            <v>518E21231</v>
          </cell>
          <cell r="C1532" t="str">
            <v>LS</v>
          </cell>
          <cell r="D1532" t="str">
            <v>POROUS BACKFILL WITH GEOTEXTILE FABRIC,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518E22300</v>
          </cell>
          <cell r="B1533" t="str">
            <v>Y</v>
          </cell>
          <cell r="C1533" t="str">
            <v>FT</v>
          </cell>
          <cell r="D1533" t="str">
            <v>SPECIAL - STEEL DRIP STRIP</v>
          </cell>
          <cell r="F1533" t="str">
            <v>CHECK UNIT OF MEASURE</v>
          </cell>
          <cell r="G1533">
            <v>0</v>
          </cell>
        </row>
        <row r="1534">
          <cell r="A1534" t="str">
            <v>518E39800</v>
          </cell>
          <cell r="C1534" t="str">
            <v>FT</v>
          </cell>
          <cell r="D1534" t="str">
            <v>4" PERFORATED CORRUGATED PLASTIC PIPE</v>
          </cell>
          <cell r="G1534">
            <v>0</v>
          </cell>
        </row>
        <row r="1535">
          <cell r="A1535" t="str">
            <v>518E39801</v>
          </cell>
          <cell r="C1535" t="str">
            <v>FT</v>
          </cell>
          <cell r="D1535" t="str">
            <v>4" PERFORATED CORRUGATED PLASTIC PIPE, AS PER PLAN</v>
          </cell>
          <cell r="G1535">
            <v>0</v>
          </cell>
        </row>
        <row r="1536">
          <cell r="A1536" t="str">
            <v>518E39900</v>
          </cell>
          <cell r="C1536" t="str">
            <v>FT</v>
          </cell>
          <cell r="D1536" t="str">
            <v>4" NON-PERFORATED CORRUGATED PLASTIC PIPE, INCLUDING SPECIALS</v>
          </cell>
          <cell r="G1536">
            <v>0</v>
          </cell>
        </row>
        <row r="1537">
          <cell r="A1537" t="str">
            <v>518E40000</v>
          </cell>
          <cell r="C1537" t="str">
            <v>FT</v>
          </cell>
          <cell r="D1537" t="str">
            <v>6" PERFORATED CORRUGATED PLASTIC PIPE</v>
          </cell>
          <cell r="G1537">
            <v>0</v>
          </cell>
        </row>
        <row r="1538">
          <cell r="A1538" t="str">
            <v>518E40001</v>
          </cell>
          <cell r="C1538" t="str">
            <v>FT</v>
          </cell>
          <cell r="D1538" t="str">
            <v>6" PERFORATED CORRUGATED PLASTIC PIPE, AS PER PLAN</v>
          </cell>
          <cell r="G1538">
            <v>0</v>
          </cell>
        </row>
        <row r="1539">
          <cell r="A1539" t="str">
            <v>518E40010</v>
          </cell>
          <cell r="C1539" t="str">
            <v>FT</v>
          </cell>
          <cell r="D1539" t="str">
            <v>6" NON-PERFORATED CORRUGATED PLASTIC PIPE, INCLUDING SPECIALS</v>
          </cell>
          <cell r="G1539">
            <v>0</v>
          </cell>
        </row>
        <row r="1540">
          <cell r="A1540" t="str">
            <v>518E40011</v>
          </cell>
          <cell r="C1540" t="str">
            <v>FT</v>
          </cell>
          <cell r="D1540" t="str">
            <v>6" NON-PERFORATED CORRUGATED PLASTIC PIPE, INCLUDING SPECIALS, AS PER PLAN</v>
          </cell>
          <cell r="G1540">
            <v>0</v>
          </cell>
        </row>
        <row r="1541">
          <cell r="A1541" t="str">
            <v>518E40012</v>
          </cell>
          <cell r="C1541" t="str">
            <v>FT</v>
          </cell>
          <cell r="D1541" t="str">
            <v>6" NON-PERFORATED CORRUGATED PLASTIC PIPE</v>
          </cell>
          <cell r="G1541">
            <v>0</v>
          </cell>
        </row>
        <row r="1542">
          <cell r="A1542" t="str">
            <v>518E41100</v>
          </cell>
          <cell r="C1542" t="str">
            <v>FT</v>
          </cell>
          <cell r="D1542" t="str">
            <v>6" PERFORATED HELICAL CORRUGATED STEEL PIPE, 707.01</v>
          </cell>
          <cell r="G1542">
            <v>0</v>
          </cell>
        </row>
        <row r="1543">
          <cell r="A1543" t="str">
            <v>518E41101</v>
          </cell>
          <cell r="C1543" t="str">
            <v>FT</v>
          </cell>
          <cell r="D1543" t="str">
            <v>6" PERFORATED HELICAL CORRUGATED STEEL PIPE, 707.01, AS PER PLAN</v>
          </cell>
          <cell r="G1543">
            <v>0</v>
          </cell>
        </row>
        <row r="1544">
          <cell r="A1544" t="str">
            <v>518E41200</v>
          </cell>
          <cell r="C1544" t="str">
            <v>FT</v>
          </cell>
          <cell r="D1544" t="str">
            <v>6" NON-PERFORATED HELICAL CORRUGATED STEEL PIPE, INCLUDING SPECIALS, 707.01</v>
          </cell>
          <cell r="G1544">
            <v>0</v>
          </cell>
        </row>
        <row r="1545">
          <cell r="A1545" t="str">
            <v>518E41201</v>
          </cell>
          <cell r="C1545" t="str">
            <v>FT</v>
          </cell>
          <cell r="D1545" t="str">
            <v>6" NON-PERFORATED HELICAL CORRUGATED STEEL PIPE, INCLUDING SPECIALS, 707.01, AS PER PLAN</v>
          </cell>
          <cell r="G1545">
            <v>0</v>
          </cell>
        </row>
        <row r="1546">
          <cell r="A1546" t="str">
            <v>518E42000</v>
          </cell>
          <cell r="C1546" t="str">
            <v>FT</v>
          </cell>
          <cell r="D1546" t="str">
            <v>8" PERFORATED CORRUGATED PLASTIC PIPE</v>
          </cell>
          <cell r="G1546">
            <v>0</v>
          </cell>
        </row>
        <row r="1547">
          <cell r="A1547" t="str">
            <v>518E42010</v>
          </cell>
          <cell r="C1547" t="str">
            <v>FT</v>
          </cell>
          <cell r="D1547" t="str">
            <v>8" NON-PERFORATED CORRUGATED PLASTIC PIPE, INCLUDING SPECIALS</v>
          </cell>
          <cell r="G1547">
            <v>0</v>
          </cell>
        </row>
        <row r="1548">
          <cell r="A1548" t="str">
            <v>518E42200</v>
          </cell>
          <cell r="C1548" t="str">
            <v>FT</v>
          </cell>
          <cell r="D1548" t="str">
            <v>8" PERFORATED CORRUGATED STEEL PIPE, 707.01</v>
          </cell>
          <cell r="G1548">
            <v>0</v>
          </cell>
        </row>
        <row r="1549">
          <cell r="A1549" t="str">
            <v>518E42201</v>
          </cell>
          <cell r="C1549" t="str">
            <v>FT</v>
          </cell>
          <cell r="D1549" t="str">
            <v>8" PERFORATED CORRUGATED STEEL PIPE, 707.01, AS PER PLAN</v>
          </cell>
          <cell r="G1549">
            <v>0</v>
          </cell>
        </row>
        <row r="1550">
          <cell r="A1550" t="str">
            <v>518E42300</v>
          </cell>
          <cell r="C1550" t="str">
            <v>FT</v>
          </cell>
          <cell r="D1550" t="str">
            <v>8" NON-PERFORATED CORRUGATED STEEL PIPE, INCLUDING SPECIALS, 707.01</v>
          </cell>
          <cell r="G1550">
            <v>0</v>
          </cell>
        </row>
        <row r="1551">
          <cell r="A1551" t="str">
            <v>518E42301</v>
          </cell>
          <cell r="C1551" t="str">
            <v>FT</v>
          </cell>
          <cell r="D1551" t="str">
            <v>8" NON-PERFORATED CORRUGATED STEEL PIPE, INCLUDING SPECIALS, 707.01, AS PER PLAN</v>
          </cell>
          <cell r="G1551">
            <v>0</v>
          </cell>
        </row>
        <row r="1552">
          <cell r="A1552" t="str">
            <v>518E42400</v>
          </cell>
          <cell r="C1552" t="str">
            <v>FT</v>
          </cell>
          <cell r="D1552" t="str">
            <v>6" PERFORATED PIPE, INCLUDING SPECIALS</v>
          </cell>
          <cell r="G1552">
            <v>0</v>
          </cell>
        </row>
        <row r="1553">
          <cell r="A1553" t="str">
            <v>518E42450</v>
          </cell>
          <cell r="C1553" t="str">
            <v>FT</v>
          </cell>
          <cell r="D1553" t="str">
            <v>6" NON-PERFORATED PIPE, INCLUDING SPECIALS</v>
          </cell>
          <cell r="G1553">
            <v>0</v>
          </cell>
        </row>
        <row r="1554">
          <cell r="A1554" t="str">
            <v>518E42451</v>
          </cell>
          <cell r="C1554" t="str">
            <v>FT</v>
          </cell>
          <cell r="D1554" t="str">
            <v>6" NON-PERFORATED PIPE, INCLUDING SPECIALS, AS PER PLAN</v>
          </cell>
          <cell r="G1554">
            <v>0</v>
          </cell>
        </row>
        <row r="1555">
          <cell r="A1555" t="str">
            <v>518E43300</v>
          </cell>
          <cell r="C1555" t="str">
            <v>FT</v>
          </cell>
          <cell r="D1555" t="str">
            <v>6" PIPE DOWNSPOUT, INCLUDING SPECIALS</v>
          </cell>
          <cell r="G1555">
            <v>0</v>
          </cell>
        </row>
        <row r="1556">
          <cell r="A1556" t="str">
            <v>518E43301</v>
          </cell>
          <cell r="C1556" t="str">
            <v>FT</v>
          </cell>
          <cell r="D1556" t="str">
            <v>6" PIPE DOWNSPOUT, INCLUDING SPECIALS, AS PER PLAN</v>
          </cell>
          <cell r="G1556">
            <v>0</v>
          </cell>
        </row>
        <row r="1557">
          <cell r="A1557" t="str">
            <v>518E51100</v>
          </cell>
          <cell r="C1557" t="str">
            <v>FT</v>
          </cell>
          <cell r="D1557" t="str">
            <v>8" PIPE DOWNSPOUT, INCLUDING SPECIALS</v>
          </cell>
          <cell r="G1557">
            <v>0</v>
          </cell>
        </row>
        <row r="1558">
          <cell r="A1558" t="str">
            <v>518E51101</v>
          </cell>
          <cell r="C1558" t="str">
            <v>FT</v>
          </cell>
          <cell r="D1558" t="str">
            <v>8" PIPE DOWNSPOUT, INCLUDING SPECIALS, AS PER PLAN</v>
          </cell>
          <cell r="G1558">
            <v>0</v>
          </cell>
        </row>
        <row r="1559">
          <cell r="A1559" t="str">
            <v>518E51200</v>
          </cell>
          <cell r="C1559" t="str">
            <v>FT</v>
          </cell>
          <cell r="D1559" t="str">
            <v>PIPE DOWNSPOUT, INCLUDING SPECIALS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518E51201</v>
          </cell>
          <cell r="C1560" t="str">
            <v>FT</v>
          </cell>
          <cell r="D1560" t="str">
            <v>PIPE DOWNSPOUT, INCLUDING SPECIALS, AS PER PLAN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518E51300</v>
          </cell>
          <cell r="C1561" t="str">
            <v>EACH</v>
          </cell>
          <cell r="D1561" t="str">
            <v>DOWNSPOUT MODIFICATION</v>
          </cell>
          <cell r="F1561" t="str">
            <v>SPECIFY SIZE</v>
          </cell>
          <cell r="G1561">
            <v>1</v>
          </cell>
        </row>
        <row r="1562">
          <cell r="A1562" t="str">
            <v>518E60000</v>
          </cell>
          <cell r="C1562" t="str">
            <v>LB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518E60010</v>
          </cell>
          <cell r="C1563" t="str">
            <v>FT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518E60011</v>
          </cell>
          <cell r="C1564" t="str">
            <v>FT</v>
          </cell>
          <cell r="D1564" t="str">
            <v>TROUGH HORIZONTAL CONDUCTOR, AS PER PLAN</v>
          </cell>
          <cell r="F1564" t="str">
            <v>CHECK UNIT OF MEASURE</v>
          </cell>
          <cell r="G1564">
            <v>0</v>
          </cell>
        </row>
        <row r="1565">
          <cell r="A1565" t="str">
            <v>518E60020</v>
          </cell>
          <cell r="C1565" t="str">
            <v>LB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518E60030</v>
          </cell>
          <cell r="C1566" t="str">
            <v>FT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518E60031</v>
          </cell>
          <cell r="C1567" t="str">
            <v>FT</v>
          </cell>
          <cell r="D1567" t="str">
            <v>PIPE HORIZONTAL CONDUCTOR, AS PER PLAN</v>
          </cell>
          <cell r="F1567" t="str">
            <v>CHECK UNIT OF MEASURE</v>
          </cell>
          <cell r="G1567">
            <v>0</v>
          </cell>
        </row>
        <row r="1568">
          <cell r="A1568" t="str">
            <v>518E61400</v>
          </cell>
          <cell r="B1568" t="str">
            <v>Y</v>
          </cell>
          <cell r="C1568" t="str">
            <v>EACH</v>
          </cell>
          <cell r="D1568" t="str">
            <v>SPECIAL - KEYWAY DRAIN</v>
          </cell>
          <cell r="G1568">
            <v>0</v>
          </cell>
        </row>
        <row r="1569">
          <cell r="A1569" t="str">
            <v>518E62100</v>
          </cell>
          <cell r="C1569" t="str">
            <v>FT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518E62200</v>
          </cell>
          <cell r="C1570" t="str">
            <v>EACH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518E62400</v>
          </cell>
          <cell r="C1571" t="str">
            <v>SY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518E62600</v>
          </cell>
          <cell r="C1572" t="str">
            <v>SF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518E63300</v>
          </cell>
          <cell r="C1573" t="str">
            <v>LS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519E00100</v>
          </cell>
          <cell r="B1574" t="str">
            <v>Y</v>
          </cell>
          <cell r="C1574" t="str">
            <v>SF</v>
          </cell>
          <cell r="D1574" t="str">
            <v>SPECIAL - COMPOSITE FIBER WRAP SYSTEM</v>
          </cell>
          <cell r="G1574">
            <v>0</v>
          </cell>
        </row>
        <row r="1575">
          <cell r="A1575" t="str">
            <v>519E10000</v>
          </cell>
          <cell r="C1575" t="str">
            <v>SY</v>
          </cell>
          <cell r="D1575" t="str">
            <v>PATCHING CONCRETE BRIDGE DECK OVERLAY WITH MICRO-SILICA MODIFIED CONCRETE</v>
          </cell>
          <cell r="G1575">
            <v>0</v>
          </cell>
        </row>
        <row r="1576">
          <cell r="A1576" t="str">
            <v>519E11100</v>
          </cell>
          <cell r="C1576" t="str">
            <v>SF</v>
          </cell>
          <cell r="D1576" t="str">
            <v>PATCHING CONCRETE STRUCTURE</v>
          </cell>
          <cell r="G1576">
            <v>0</v>
          </cell>
        </row>
        <row r="1577">
          <cell r="A1577" t="str">
            <v>519E11101</v>
          </cell>
          <cell r="C1577" t="str">
            <v>SF</v>
          </cell>
          <cell r="D1577" t="str">
            <v>PATCHING CONCRETE STRUCTURE, AS PER PLAN</v>
          </cell>
          <cell r="G1577">
            <v>0</v>
          </cell>
        </row>
        <row r="1578">
          <cell r="A1578" t="str">
            <v>519E11600</v>
          </cell>
          <cell r="B1578" t="str">
            <v>Y</v>
          </cell>
          <cell r="C1578" t="str">
            <v>SF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519E11710</v>
          </cell>
          <cell r="B1579" t="str">
            <v>Y</v>
          </cell>
          <cell r="C1579" t="str">
            <v>SY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519E11720</v>
          </cell>
          <cell r="B1580" t="str">
            <v>Y</v>
          </cell>
          <cell r="C1580" t="str">
            <v>FT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519E11900</v>
          </cell>
          <cell r="B1581" t="str">
            <v>Y</v>
          </cell>
          <cell r="C1581" t="str">
            <v>CY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519E12200</v>
          </cell>
          <cell r="C1582" t="str">
            <v>SY</v>
          </cell>
          <cell r="D1582" t="str">
            <v>PATCHING CONCRETE BRIDGE DECK - TYPE A</v>
          </cell>
          <cell r="G1582">
            <v>0</v>
          </cell>
        </row>
        <row r="1583">
          <cell r="A1583" t="str">
            <v>519E12300</v>
          </cell>
          <cell r="C1583" t="str">
            <v>SY</v>
          </cell>
          <cell r="D1583" t="str">
            <v>PATCHING CONCRETE BRIDGE DECK - TYPE B</v>
          </cell>
          <cell r="G1583">
            <v>0</v>
          </cell>
        </row>
        <row r="1584">
          <cell r="A1584" t="str">
            <v>519E12304</v>
          </cell>
          <cell r="C1584" t="str">
            <v>SY</v>
          </cell>
          <cell r="D1584" t="str">
            <v>PATCHING CONCRETE BRIDGE DECK - TYPE C</v>
          </cell>
          <cell r="G1584">
            <v>0</v>
          </cell>
        </row>
        <row r="1585">
          <cell r="A1585" t="str">
            <v>519E12510</v>
          </cell>
          <cell r="B1585" t="str">
            <v>Y</v>
          </cell>
          <cell r="C1585" t="str">
            <v>SY</v>
          </cell>
          <cell r="D1585" t="str">
            <v>SPECIAL - PATCHING CONCRETE BRIDGE DECK</v>
          </cell>
          <cell r="G1585">
            <v>0</v>
          </cell>
        </row>
        <row r="1586">
          <cell r="A1586" t="str">
            <v>519E12602</v>
          </cell>
          <cell r="B1586" t="str">
            <v>Y</v>
          </cell>
          <cell r="C1586" t="str">
            <v>SF</v>
          </cell>
          <cell r="D1586" t="str">
            <v>SPECIAL - LOW PRESSURE EPOXY INJECTING OF DELAMINATED CONCRETE</v>
          </cell>
          <cell r="G1586">
            <v>0</v>
          </cell>
        </row>
        <row r="1587">
          <cell r="A1587" t="str">
            <v>519E12610</v>
          </cell>
          <cell r="B1587" t="str">
            <v>Y</v>
          </cell>
          <cell r="C1587" t="str">
            <v>FT</v>
          </cell>
          <cell r="D1587" t="str">
            <v>SPECIAL - CONCRETE REPAIR BY EPOXY INJECTION INCLUDING SURFACE PREPARATION</v>
          </cell>
          <cell r="G1587">
            <v>0</v>
          </cell>
        </row>
        <row r="1588">
          <cell r="A1588" t="str">
            <v>519E12700</v>
          </cell>
          <cell r="B1588" t="str">
            <v>Y</v>
          </cell>
          <cell r="C1588" t="str">
            <v>FT</v>
          </cell>
          <cell r="D1588" t="str">
            <v>SPECIAL - SURFACE PREPARATION FOR EPOXY INJECTION AND FINISHING</v>
          </cell>
          <cell r="G1588">
            <v>0</v>
          </cell>
        </row>
        <row r="1589">
          <cell r="A1589" t="str">
            <v>519E12800</v>
          </cell>
          <cell r="B1589" t="str">
            <v>Y</v>
          </cell>
          <cell r="C1589" t="str">
            <v>SY</v>
          </cell>
          <cell r="D1589" t="str">
            <v>SPECIAL - BRIDGE DECK SURFACE PREPARATION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519E13000</v>
          </cell>
          <cell r="B1590" t="str">
            <v>Y</v>
          </cell>
          <cell r="C1590" t="str">
            <v>CY</v>
          </cell>
          <cell r="D1590" t="str">
            <v>SPECIAL - BRIDGE DECK SURFACE REPAIR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519E60000</v>
          </cell>
          <cell r="B1591" t="str">
            <v>Y</v>
          </cell>
          <cell r="C1591" t="str">
            <v>LS</v>
          </cell>
          <cell r="D1591" t="str">
            <v>SPECIAL - PATCHING CONCRETE STRUCTURE</v>
          </cell>
          <cell r="F1591" t="str">
            <v>ADD SUPPLEMENTAL DESCRIPTION</v>
          </cell>
          <cell r="G1591">
            <v>1</v>
          </cell>
        </row>
        <row r="1592">
          <cell r="A1592" t="str">
            <v>520E10000</v>
          </cell>
          <cell r="C1592" t="str">
            <v>SF</v>
          </cell>
          <cell r="D1592" t="str">
            <v>PNEUMATICALLY PLACED CONCRETE SHOTCRETE</v>
          </cell>
          <cell r="G1592">
            <v>0</v>
          </cell>
        </row>
        <row r="1593">
          <cell r="A1593" t="str">
            <v>520E10001</v>
          </cell>
          <cell r="C1593" t="str">
            <v>SF</v>
          </cell>
          <cell r="D1593" t="str">
            <v>PNEUMATICALLY PLACED CONCRETE SHOTCRETE, AS PER PLAN</v>
          </cell>
          <cell r="G1593">
            <v>0</v>
          </cell>
        </row>
        <row r="1594">
          <cell r="A1594" t="str">
            <v>522E12200</v>
          </cell>
          <cell r="C1594" t="str">
            <v>FT</v>
          </cell>
          <cell r="D1594" t="str">
            <v>STRUCTURAL PLATE CORRUGATED METAL STRUCTURE</v>
          </cell>
          <cell r="F1594" t="str">
            <v>SPECIFY DIMENSIONS</v>
          </cell>
          <cell r="G1594">
            <v>1</v>
          </cell>
        </row>
        <row r="1595">
          <cell r="A1595" t="str">
            <v>522E12201</v>
          </cell>
          <cell r="C1595" t="str">
            <v>FT</v>
          </cell>
          <cell r="D1595" t="str">
            <v>STRUCTURAL PLATE CORRUGATED METAL STRUCTURE, AS PER PLAN</v>
          </cell>
          <cell r="G1595">
            <v>0</v>
          </cell>
        </row>
        <row r="1596">
          <cell r="A1596" t="str">
            <v>523E20000</v>
          </cell>
          <cell r="C1596" t="str">
            <v>EACH</v>
          </cell>
          <cell r="D1596" t="str">
            <v>DYNAMIC LOAD TESTING</v>
          </cell>
          <cell r="G1596">
            <v>0</v>
          </cell>
        </row>
        <row r="1597">
          <cell r="A1597" t="str">
            <v>523E20001</v>
          </cell>
          <cell r="C1597" t="str">
            <v>EACH</v>
          </cell>
          <cell r="D1597" t="str">
            <v>DYNAMIC LOAD TESTING, AS PER PLAN</v>
          </cell>
          <cell r="G1597">
            <v>0</v>
          </cell>
        </row>
        <row r="1598">
          <cell r="A1598" t="str">
            <v>523E20500</v>
          </cell>
          <cell r="C1598" t="str">
            <v>EACH</v>
          </cell>
          <cell r="D1598" t="str">
            <v>RESTRIKE</v>
          </cell>
          <cell r="G1598">
            <v>0</v>
          </cell>
        </row>
        <row r="1599">
          <cell r="A1599" t="str">
            <v>523E20501</v>
          </cell>
          <cell r="C1599" t="str">
            <v>EACH</v>
          </cell>
          <cell r="D1599" t="str">
            <v>RESTRIKE, AS PER PLAN</v>
          </cell>
          <cell r="G1599">
            <v>0</v>
          </cell>
        </row>
        <row r="1600">
          <cell r="A1600" t="str">
            <v>524E94400</v>
          </cell>
          <cell r="C1600" t="str">
            <v>FT</v>
          </cell>
          <cell r="D1600" t="str">
            <v>DRILLED SHAFTS, 18" DIAMETER</v>
          </cell>
          <cell r="G1600">
            <v>0</v>
          </cell>
        </row>
        <row r="1601">
          <cell r="A1601" t="str">
            <v>524E94401</v>
          </cell>
          <cell r="C1601" t="str">
            <v>FT</v>
          </cell>
          <cell r="D1601" t="str">
            <v>DRILLED SHAFTS, 18" DIAMETER, AS PER PLAN</v>
          </cell>
          <cell r="G1601">
            <v>0</v>
          </cell>
        </row>
        <row r="1602">
          <cell r="A1602" t="str">
            <v>524E94402</v>
          </cell>
          <cell r="C1602" t="str">
            <v>FT</v>
          </cell>
          <cell r="D1602" t="str">
            <v>DRILLED SHAFTS, 18" DIAMETER, ABOVE BEDROCK</v>
          </cell>
          <cell r="G1602">
            <v>0</v>
          </cell>
        </row>
        <row r="1603">
          <cell r="A1603" t="str">
            <v>524E94403</v>
          </cell>
          <cell r="C1603" t="str">
            <v>FT</v>
          </cell>
          <cell r="D1603" t="str">
            <v>DRILLED SHAFTS, 18" DIAMETER, ABOVE BEDROCK, AS PER PLAN</v>
          </cell>
          <cell r="G1603">
            <v>0</v>
          </cell>
        </row>
        <row r="1604">
          <cell r="A1604" t="str">
            <v>524E94404</v>
          </cell>
          <cell r="C1604" t="str">
            <v>FT</v>
          </cell>
          <cell r="D1604" t="str">
            <v>DRILLED SHAFTS, 18" DIAMETER, INTO BEDROCK</v>
          </cell>
          <cell r="G1604">
            <v>0</v>
          </cell>
        </row>
        <row r="1605">
          <cell r="A1605" t="str">
            <v>524E94405</v>
          </cell>
          <cell r="C1605" t="str">
            <v>FT</v>
          </cell>
          <cell r="D1605" t="str">
            <v>DRILLED SHAFTS, 18" DIAMETER, INTO BEDROCK, AS PER PLAN</v>
          </cell>
          <cell r="G1605">
            <v>0</v>
          </cell>
        </row>
        <row r="1606">
          <cell r="A1606" t="str">
            <v>524E94500</v>
          </cell>
          <cell r="C1606" t="str">
            <v>FT</v>
          </cell>
          <cell r="D1606" t="str">
            <v>DRILLED SHAFTS, 24" DIAMETER</v>
          </cell>
          <cell r="G1606">
            <v>0</v>
          </cell>
        </row>
        <row r="1607">
          <cell r="A1607" t="str">
            <v>524E94501</v>
          </cell>
          <cell r="C1607" t="str">
            <v>FT</v>
          </cell>
          <cell r="D1607" t="str">
            <v>DRILLED SHAFTS, 24" DIAMETER, AS PER PLAN</v>
          </cell>
          <cell r="G1607">
            <v>0</v>
          </cell>
        </row>
        <row r="1608">
          <cell r="A1608" t="str">
            <v>524E94502</v>
          </cell>
          <cell r="C1608" t="str">
            <v>FT</v>
          </cell>
          <cell r="D1608" t="str">
            <v>DRILLED SHAFTS, 24" DIAMETER, ABOVE BEDROCK</v>
          </cell>
          <cell r="G1608">
            <v>0</v>
          </cell>
        </row>
        <row r="1609">
          <cell r="A1609" t="str">
            <v>524E94503</v>
          </cell>
          <cell r="C1609" t="str">
            <v>FT</v>
          </cell>
          <cell r="D1609" t="str">
            <v>DRILLED SHAFTS, 24" DIAMETER, ABOVE BEDROCK, AS PER PLAN</v>
          </cell>
          <cell r="G1609">
            <v>0</v>
          </cell>
        </row>
        <row r="1610">
          <cell r="A1610" t="str">
            <v>524E94504</v>
          </cell>
          <cell r="C1610" t="str">
            <v>FT</v>
          </cell>
          <cell r="D1610" t="str">
            <v>DRILLED SHAFTS, 24" DIAMETER, INTO BEDROCK</v>
          </cell>
          <cell r="G1610">
            <v>0</v>
          </cell>
        </row>
        <row r="1611">
          <cell r="A1611" t="str">
            <v>524E94505</v>
          </cell>
          <cell r="C1611" t="str">
            <v>FT</v>
          </cell>
          <cell r="D1611" t="str">
            <v>DRILLED SHAFTS, 24" DIAMETER, INTO BEDROCK, AS PER PLAN</v>
          </cell>
          <cell r="G1611">
            <v>0</v>
          </cell>
        </row>
        <row r="1612">
          <cell r="A1612" t="str">
            <v>524E94600</v>
          </cell>
          <cell r="C1612" t="str">
            <v>FT</v>
          </cell>
          <cell r="D1612" t="str">
            <v>DRILLED SHAFTS, 30" DIAMETER</v>
          </cell>
          <cell r="G1612">
            <v>0</v>
          </cell>
        </row>
        <row r="1613">
          <cell r="A1613" t="str">
            <v>524E94601</v>
          </cell>
          <cell r="C1613" t="str">
            <v>FT</v>
          </cell>
          <cell r="D1613" t="str">
            <v>DRILLED SHAFTS, 30" DIAMETER, AS PER PLAN</v>
          </cell>
          <cell r="G1613">
            <v>0</v>
          </cell>
        </row>
        <row r="1614">
          <cell r="A1614" t="str">
            <v>524E94602</v>
          </cell>
          <cell r="C1614" t="str">
            <v>FT</v>
          </cell>
          <cell r="D1614" t="str">
            <v>DRILLED SHAFTS, 30" DIAMETER, ABOVE BEDROCK</v>
          </cell>
          <cell r="G1614">
            <v>0</v>
          </cell>
        </row>
        <row r="1615">
          <cell r="A1615" t="str">
            <v>524E94603</v>
          </cell>
          <cell r="C1615" t="str">
            <v>FT</v>
          </cell>
          <cell r="D1615" t="str">
            <v>DRILLED SHAFTS, 30" DIAMETER, ABOVE BEDROCK, AS PER PLAN</v>
          </cell>
          <cell r="G1615">
            <v>0</v>
          </cell>
        </row>
        <row r="1616">
          <cell r="A1616" t="str">
            <v>524E94604</v>
          </cell>
          <cell r="C1616" t="str">
            <v>FT</v>
          </cell>
          <cell r="D1616" t="str">
            <v>DRILLED SHAFTS, 30" DIAMETER, INTO BEDROCK</v>
          </cell>
          <cell r="G1616">
            <v>0</v>
          </cell>
        </row>
        <row r="1617">
          <cell r="A1617" t="str">
            <v>524E94605</v>
          </cell>
          <cell r="C1617" t="str">
            <v>FT</v>
          </cell>
          <cell r="D1617" t="str">
            <v>DRILLED SHAFTS, 30" DIAMETER INTO BEDROCK, AS PER PLAN</v>
          </cell>
          <cell r="G1617">
            <v>0</v>
          </cell>
        </row>
        <row r="1618">
          <cell r="A1618" t="str">
            <v>524E94700</v>
          </cell>
          <cell r="C1618" t="str">
            <v>FT</v>
          </cell>
          <cell r="D1618" t="str">
            <v>DRILLED SHAFTS, 36" DIAMETER</v>
          </cell>
          <cell r="G1618">
            <v>0</v>
          </cell>
        </row>
        <row r="1619">
          <cell r="A1619" t="str">
            <v>524E94701</v>
          </cell>
          <cell r="C1619" t="str">
            <v>FT</v>
          </cell>
          <cell r="D1619" t="str">
            <v>DRILLED SHAFTS, 36" DIAMETER, AS PER PLAN</v>
          </cell>
          <cell r="G1619">
            <v>0</v>
          </cell>
        </row>
        <row r="1620">
          <cell r="A1620" t="str">
            <v>524E94702</v>
          </cell>
          <cell r="C1620" t="str">
            <v>FT</v>
          </cell>
          <cell r="D1620" t="str">
            <v>DRILLED SHAFTS, 36" DIAMETER, ABOVE BEDROCK</v>
          </cell>
          <cell r="G1620">
            <v>0</v>
          </cell>
        </row>
        <row r="1621">
          <cell r="A1621" t="str">
            <v>524E94703</v>
          </cell>
          <cell r="C1621" t="str">
            <v>FT</v>
          </cell>
          <cell r="D1621" t="str">
            <v>DRILLED SHAFTS, 36" DIAMETER, ABOVE BEDROCK, AS PER PLAN</v>
          </cell>
          <cell r="G1621">
            <v>0</v>
          </cell>
        </row>
        <row r="1622">
          <cell r="A1622" t="str">
            <v>524E94704</v>
          </cell>
          <cell r="C1622" t="str">
            <v>FT</v>
          </cell>
          <cell r="D1622" t="str">
            <v>DRILLED SHAFTS, 36" DIAMETER, INTO BEDROCK</v>
          </cell>
          <cell r="G1622">
            <v>0</v>
          </cell>
        </row>
        <row r="1623">
          <cell r="A1623" t="str">
            <v>524E94705</v>
          </cell>
          <cell r="C1623" t="str">
            <v>FT</v>
          </cell>
          <cell r="D1623" t="str">
            <v>DRILLED SHAFTS, 36" DIAMETER, INTO BEDROCK, AS PER PLAN</v>
          </cell>
          <cell r="G1623">
            <v>0</v>
          </cell>
        </row>
        <row r="1624">
          <cell r="A1624" t="str">
            <v>524E94800</v>
          </cell>
          <cell r="C1624" t="str">
            <v>FT</v>
          </cell>
          <cell r="D1624" t="str">
            <v>DRILLED SHAFTS, 42" DIAMETER</v>
          </cell>
          <cell r="G1624">
            <v>0</v>
          </cell>
        </row>
        <row r="1625">
          <cell r="A1625" t="str">
            <v>524E94801</v>
          </cell>
          <cell r="C1625" t="str">
            <v>FT</v>
          </cell>
          <cell r="D1625" t="str">
            <v>DRILLED SHAFTS, 42" DIAMETER, AS PER PLAN</v>
          </cell>
          <cell r="G1625">
            <v>0</v>
          </cell>
        </row>
        <row r="1626">
          <cell r="A1626" t="str">
            <v>524E94802</v>
          </cell>
          <cell r="C1626" t="str">
            <v>FT</v>
          </cell>
          <cell r="D1626" t="str">
            <v>DRILLED SHAFTS, 42" DIAMETER, ABOVE BEDROCK</v>
          </cell>
          <cell r="G1626">
            <v>0</v>
          </cell>
        </row>
        <row r="1627">
          <cell r="A1627" t="str">
            <v>524E94803</v>
          </cell>
          <cell r="C1627" t="str">
            <v>FT</v>
          </cell>
          <cell r="D1627" t="str">
            <v>DRILLED SHAFTS, 42" DIAMETER, ABOVE BEDROCK, AS PER PLAN</v>
          </cell>
          <cell r="G1627">
            <v>0</v>
          </cell>
        </row>
        <row r="1628">
          <cell r="A1628" t="str">
            <v>524E94804</v>
          </cell>
          <cell r="C1628" t="str">
            <v>FT</v>
          </cell>
          <cell r="D1628" t="str">
            <v>DRILLED SHAFTS, 42" DIAMETER, INTO BEDROCK</v>
          </cell>
          <cell r="G1628">
            <v>0</v>
          </cell>
        </row>
        <row r="1629">
          <cell r="A1629" t="str">
            <v>524E94805</v>
          </cell>
          <cell r="C1629" t="str">
            <v>FT</v>
          </cell>
          <cell r="D1629" t="str">
            <v>DRILLED SHAFTS, 42" DIAMETER, INTO BEDROCK, AS PER PLAN</v>
          </cell>
          <cell r="G1629">
            <v>0</v>
          </cell>
        </row>
        <row r="1630">
          <cell r="A1630" t="str">
            <v>524E94900</v>
          </cell>
          <cell r="C1630" t="str">
            <v>FT</v>
          </cell>
          <cell r="D1630" t="str">
            <v>DRILLED SHAFTS, 48" DIAMETER</v>
          </cell>
          <cell r="G1630">
            <v>0</v>
          </cell>
        </row>
        <row r="1631">
          <cell r="A1631" t="str">
            <v>524E94901</v>
          </cell>
          <cell r="C1631" t="str">
            <v>FT</v>
          </cell>
          <cell r="D1631" t="str">
            <v>DRILLED SHAFTS, 48" DIAMETER, AS PER PLAN</v>
          </cell>
          <cell r="G1631">
            <v>0</v>
          </cell>
        </row>
        <row r="1632">
          <cell r="A1632" t="str">
            <v>524E94902</v>
          </cell>
          <cell r="C1632" t="str">
            <v>FT</v>
          </cell>
          <cell r="D1632" t="str">
            <v>DRILLED SHAFTS, 48" DIAMETER, ABOVE BEDROCK</v>
          </cell>
          <cell r="G1632">
            <v>0</v>
          </cell>
        </row>
        <row r="1633">
          <cell r="A1633" t="str">
            <v>524E94903</v>
          </cell>
          <cell r="C1633" t="str">
            <v>FT</v>
          </cell>
          <cell r="D1633" t="str">
            <v>DRILLED SHAFTS, 48" DIAMETER ABOVE BEDROCK, AS PER PLAN</v>
          </cell>
          <cell r="G1633">
            <v>0</v>
          </cell>
        </row>
        <row r="1634">
          <cell r="A1634" t="str">
            <v>524E94904</v>
          </cell>
          <cell r="C1634" t="str">
            <v>FT</v>
          </cell>
          <cell r="D1634" t="str">
            <v>DRILLED SHAFTS, 48" DIAMETER, INTO BEDROCK</v>
          </cell>
          <cell r="G1634">
            <v>0</v>
          </cell>
        </row>
        <row r="1635">
          <cell r="A1635" t="str">
            <v>524E94905</v>
          </cell>
          <cell r="C1635" t="str">
            <v>FT</v>
          </cell>
          <cell r="D1635" t="str">
            <v>DRILLED SHAFTS, 48" DIAMETER, INTO BEDROCK, AS PER PLAN</v>
          </cell>
          <cell r="G1635">
            <v>0</v>
          </cell>
        </row>
        <row r="1636">
          <cell r="A1636" t="str">
            <v>524E94906</v>
          </cell>
          <cell r="C1636" t="str">
            <v>FT</v>
          </cell>
          <cell r="D1636" t="str">
            <v>DRILLED SHAFTS, 54" DIAMETER, ABOVE BEDROCK</v>
          </cell>
          <cell r="G1636">
            <v>0</v>
          </cell>
        </row>
        <row r="1637">
          <cell r="A1637" t="str">
            <v>524E94907</v>
          </cell>
          <cell r="C1637" t="str">
            <v>FT</v>
          </cell>
          <cell r="D1637" t="str">
            <v>DRILLED SHAFTS, 54" DIAMETER, ABOVE BEDROCK, AS PER PLAN</v>
          </cell>
          <cell r="G1637">
            <v>0</v>
          </cell>
        </row>
        <row r="1638">
          <cell r="A1638" t="str">
            <v>524E94908</v>
          </cell>
          <cell r="C1638" t="str">
            <v>FT</v>
          </cell>
          <cell r="D1638" t="str">
            <v>DRILLED SHAFTS, 54" DIAMETER, INTO BEDROCK</v>
          </cell>
          <cell r="G1638">
            <v>0</v>
          </cell>
        </row>
        <row r="1639">
          <cell r="A1639" t="str">
            <v>524E94909</v>
          </cell>
          <cell r="C1639" t="str">
            <v>FT</v>
          </cell>
          <cell r="D1639" t="str">
            <v>DRILLED SHAFTS, 54" DIAMETER, INTO BEDROCK, AS PER PLAN</v>
          </cell>
          <cell r="G1639">
            <v>0</v>
          </cell>
        </row>
        <row r="1640">
          <cell r="A1640" t="str">
            <v>524E94912</v>
          </cell>
          <cell r="C1640" t="str">
            <v>FT</v>
          </cell>
          <cell r="D1640" t="str">
            <v>DRILLED SHAFTS, 60" DIAMETER</v>
          </cell>
          <cell r="G1640">
            <v>0</v>
          </cell>
        </row>
        <row r="1641">
          <cell r="A1641" t="str">
            <v>524E94914</v>
          </cell>
          <cell r="C1641" t="str">
            <v>FT</v>
          </cell>
          <cell r="D1641" t="str">
            <v>DRILLED SHAFTS, 60" DIAMETER, ABOVE BEDROCK</v>
          </cell>
          <cell r="G1641">
            <v>0</v>
          </cell>
        </row>
        <row r="1642">
          <cell r="A1642" t="str">
            <v>524E94915</v>
          </cell>
          <cell r="C1642" t="str">
            <v>FT</v>
          </cell>
          <cell r="D1642" t="str">
            <v>DRILLED SHAFTS, 60" DIAMETER, ABOVE BEDROCK, AS PER PLAN</v>
          </cell>
          <cell r="G1642">
            <v>0</v>
          </cell>
        </row>
        <row r="1643">
          <cell r="A1643" t="str">
            <v>524E94918</v>
          </cell>
          <cell r="C1643" t="str">
            <v>FT</v>
          </cell>
          <cell r="D1643" t="str">
            <v>DRILLED SHAFTS, 60" DIAMETER, INTO BEDROCK</v>
          </cell>
          <cell r="G1643">
            <v>0</v>
          </cell>
        </row>
        <row r="1644">
          <cell r="A1644" t="str">
            <v>524E94919</v>
          </cell>
          <cell r="C1644" t="str">
            <v>FT</v>
          </cell>
          <cell r="D1644" t="str">
            <v>DRILLED SHAFTS, 60" DIAMETER, INTO BEDROCK, AS PER PLAN</v>
          </cell>
          <cell r="G1644">
            <v>0</v>
          </cell>
        </row>
        <row r="1645">
          <cell r="A1645" t="str">
            <v>524E94920</v>
          </cell>
          <cell r="C1645" t="str">
            <v>FT</v>
          </cell>
          <cell r="D1645" t="str">
            <v>DRILLED SHAFTS, 66" DIAMETER</v>
          </cell>
          <cell r="G1645">
            <v>0</v>
          </cell>
        </row>
        <row r="1646">
          <cell r="A1646" t="str">
            <v>524E94930</v>
          </cell>
          <cell r="C1646" t="str">
            <v>FT</v>
          </cell>
          <cell r="D1646" t="str">
            <v>DRILLED SHAFTS, 66" DIAMETER, ABOVE BEDROCK</v>
          </cell>
          <cell r="G1646">
            <v>0</v>
          </cell>
        </row>
        <row r="1647">
          <cell r="A1647" t="str">
            <v>524E94931</v>
          </cell>
          <cell r="C1647" t="str">
            <v>FT</v>
          </cell>
          <cell r="D1647" t="str">
            <v>DRILLED SHAFTS, 66" DIAMETER, ABOVE BEDROCK, AS PER PLAN</v>
          </cell>
          <cell r="G1647">
            <v>0</v>
          </cell>
        </row>
        <row r="1648">
          <cell r="A1648" t="str">
            <v>524E94934</v>
          </cell>
          <cell r="C1648" t="str">
            <v>FT</v>
          </cell>
          <cell r="D1648" t="str">
            <v>DRILLED SHAFTS, 66" DIAMETER, INTO BEDROCK</v>
          </cell>
          <cell r="G1648">
            <v>0</v>
          </cell>
        </row>
        <row r="1649">
          <cell r="A1649" t="str">
            <v>524E94935</v>
          </cell>
          <cell r="C1649" t="str">
            <v>FT</v>
          </cell>
          <cell r="D1649" t="str">
            <v>DRILLED SHAFTS, 66" DIAMETER, INTO BEDROCK, AS PER PLAN</v>
          </cell>
          <cell r="G1649">
            <v>0</v>
          </cell>
        </row>
        <row r="1650">
          <cell r="A1650" t="str">
            <v>524E94946</v>
          </cell>
          <cell r="C1650" t="str">
            <v>FT</v>
          </cell>
          <cell r="D1650" t="str">
            <v>DRILLED SHAFTS, 72" DIAMETER, ABOVE BEDROCK</v>
          </cell>
          <cell r="G1650">
            <v>0</v>
          </cell>
        </row>
        <row r="1651">
          <cell r="A1651" t="str">
            <v>524E94947</v>
          </cell>
          <cell r="C1651" t="str">
            <v>FT</v>
          </cell>
          <cell r="D1651" t="str">
            <v>DRILLED SHAFTS, 72" DIAMETER, ABOVE BEDROCK, AS PER PLAN</v>
          </cell>
          <cell r="G1651">
            <v>0</v>
          </cell>
        </row>
        <row r="1652">
          <cell r="A1652" t="str">
            <v>524E94950</v>
          </cell>
          <cell r="C1652" t="str">
            <v>FT</v>
          </cell>
          <cell r="D1652" t="str">
            <v>DRILLED SHAFTS, 72" DIAMETER, INTO BEDROCK</v>
          </cell>
          <cell r="G1652">
            <v>0</v>
          </cell>
        </row>
        <row r="1653">
          <cell r="A1653" t="str">
            <v>524E94951</v>
          </cell>
          <cell r="C1653" t="str">
            <v>FT</v>
          </cell>
          <cell r="D1653" t="str">
            <v>DRILLED SHAFTS, 72" DIAMETER, INTO BEDROCK, AS PER PLAN</v>
          </cell>
          <cell r="G1653">
            <v>0</v>
          </cell>
        </row>
        <row r="1654">
          <cell r="A1654" t="str">
            <v>524E94970</v>
          </cell>
          <cell r="C1654" t="str">
            <v>FT</v>
          </cell>
          <cell r="D1654" t="str">
            <v>DRILLED SHAFTS, 78" DIAMETER ABOVE BEDROCK</v>
          </cell>
          <cell r="G1654">
            <v>0</v>
          </cell>
        </row>
        <row r="1655">
          <cell r="A1655" t="str">
            <v>524E94971</v>
          </cell>
          <cell r="C1655" t="str">
            <v>FT</v>
          </cell>
          <cell r="D1655" t="str">
            <v>DRILLED SHAFTS, 78" DIAMETER ABOVE BEDROCK, AS PER PLAN</v>
          </cell>
          <cell r="G1655">
            <v>0</v>
          </cell>
        </row>
        <row r="1656">
          <cell r="A1656" t="str">
            <v>524E94980</v>
          </cell>
          <cell r="C1656" t="str">
            <v>FT</v>
          </cell>
          <cell r="D1656" t="str">
            <v>DRILLED SHAFTS, 78" DIAMETER, INTO BEDROCK</v>
          </cell>
          <cell r="G1656">
            <v>0</v>
          </cell>
        </row>
        <row r="1657">
          <cell r="A1657" t="str">
            <v>524E94988</v>
          </cell>
          <cell r="C1657" t="str">
            <v>FT</v>
          </cell>
          <cell r="D1657" t="str">
            <v>DRILLED SHAFTS, 90" DIAMETER, ABOVE BEDROCK</v>
          </cell>
          <cell r="G1657">
            <v>0</v>
          </cell>
        </row>
        <row r="1658">
          <cell r="A1658" t="str">
            <v>524E94989</v>
          </cell>
          <cell r="C1658" t="str">
            <v>FT</v>
          </cell>
          <cell r="D1658" t="str">
            <v>DRILLED SHAFTS, 90" DIAMETER, ABOVE BEDROCK, AS PER PLAN</v>
          </cell>
          <cell r="G1658">
            <v>0</v>
          </cell>
        </row>
        <row r="1659">
          <cell r="A1659" t="str">
            <v>524E94990</v>
          </cell>
          <cell r="C1659" t="str">
            <v>FT</v>
          </cell>
          <cell r="D1659" t="str">
            <v>DRILLED SHAFTS, 84" DIAMETER, ABOVE BEDROCK</v>
          </cell>
          <cell r="G1659">
            <v>0</v>
          </cell>
        </row>
        <row r="1660">
          <cell r="A1660" t="str">
            <v>524E94991</v>
          </cell>
          <cell r="C1660" t="str">
            <v>FT</v>
          </cell>
          <cell r="D1660" t="str">
            <v>DRILLED SHAFTS, 84" DIAMETER, ABOVE BEDROCK, AS PER PLAN</v>
          </cell>
          <cell r="G1660">
            <v>0</v>
          </cell>
        </row>
        <row r="1661">
          <cell r="A1661" t="str">
            <v>524E94992</v>
          </cell>
          <cell r="C1661" t="str">
            <v>FT</v>
          </cell>
          <cell r="D1661" t="str">
            <v>DRILLED SHAFTS, 84" DIAMETER, INTO BEDROCK</v>
          </cell>
          <cell r="G1661">
            <v>0</v>
          </cell>
        </row>
        <row r="1662">
          <cell r="A1662" t="str">
            <v>524E94993</v>
          </cell>
          <cell r="C1662" t="str">
            <v>FT</v>
          </cell>
          <cell r="D1662" t="str">
            <v>DRILLED SHAFTS, 84" DIAMETER, INTO BEDROCK, AS PER PLAN</v>
          </cell>
          <cell r="G1662">
            <v>0</v>
          </cell>
        </row>
        <row r="1663">
          <cell r="A1663" t="str">
            <v>524E94994</v>
          </cell>
          <cell r="C1663" t="str">
            <v>FT</v>
          </cell>
          <cell r="D1663" t="str">
            <v>DRILLED SHAFTS, 90" DIAMETER, INTO BEDROCK</v>
          </cell>
          <cell r="G1663">
            <v>0</v>
          </cell>
        </row>
        <row r="1664">
          <cell r="A1664" t="str">
            <v>524E94995</v>
          </cell>
          <cell r="C1664" t="str">
            <v>FT</v>
          </cell>
          <cell r="D1664" t="str">
            <v>DRILLED SHAFTS, 90" DIAMETER, INTO BEDROCK, AS PER PLAN</v>
          </cell>
          <cell r="G1664">
            <v>0</v>
          </cell>
        </row>
        <row r="1665">
          <cell r="A1665" t="str">
            <v>524E94996</v>
          </cell>
          <cell r="C1665" t="str">
            <v>FT</v>
          </cell>
          <cell r="D1665" t="str">
            <v>DRILLED SHAFTS, 96" DIAMETER, ABOVE BEDROCK</v>
          </cell>
          <cell r="G1665">
            <v>0</v>
          </cell>
        </row>
        <row r="1666">
          <cell r="A1666" t="str">
            <v>524E94997</v>
          </cell>
          <cell r="C1666" t="str">
            <v>FT</v>
          </cell>
          <cell r="D1666" t="str">
            <v>DRILLED SHAFTS, 96" DIAMETER, ABOVE BEDROCK, AS PER PLAN</v>
          </cell>
          <cell r="G1666">
            <v>0</v>
          </cell>
        </row>
        <row r="1667">
          <cell r="A1667" t="str">
            <v>524E94998</v>
          </cell>
          <cell r="C1667" t="str">
            <v>FT</v>
          </cell>
          <cell r="D1667" t="str">
            <v>DRILLED SHAFTS, 96" DIAMETER, INTO BEDROCK</v>
          </cell>
          <cell r="G1667">
            <v>0</v>
          </cell>
        </row>
        <row r="1668">
          <cell r="A1668" t="str">
            <v>524E94999</v>
          </cell>
          <cell r="C1668" t="str">
            <v>FT</v>
          </cell>
          <cell r="D1668" t="str">
            <v>DRILLED SHAFTS, 96" DIAMETER, INTO BEDROCK, AS PER PLAN</v>
          </cell>
          <cell r="G1668">
            <v>0</v>
          </cell>
        </row>
        <row r="1669">
          <cell r="A1669" t="str">
            <v>524E95000</v>
          </cell>
          <cell r="C1669" t="str">
            <v>FT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524E95100</v>
          </cell>
          <cell r="C1670" t="str">
            <v>EACH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524E95200</v>
          </cell>
          <cell r="C1671" t="str">
            <v>LS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524E95300</v>
          </cell>
          <cell r="C1672" t="str">
            <v>LB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524E95400</v>
          </cell>
          <cell r="C1673" t="str">
            <v>FT</v>
          </cell>
          <cell r="D1673" t="str">
            <v>DRILLED SHAFTS, 18" DIAMETER WITH QC/QA</v>
          </cell>
          <cell r="G1673">
            <v>0</v>
          </cell>
        </row>
        <row r="1674">
          <cell r="A1674" t="str">
            <v>524E95402</v>
          </cell>
          <cell r="C1674" t="str">
            <v>FT</v>
          </cell>
          <cell r="D1674" t="str">
            <v>DRILLED SHAFTS, 18" DIAMETER, ABOVE BEDROCK WITH QC/QA</v>
          </cell>
          <cell r="G1674">
            <v>0</v>
          </cell>
        </row>
        <row r="1675">
          <cell r="A1675" t="str">
            <v>524E95404</v>
          </cell>
          <cell r="C1675" t="str">
            <v>FT</v>
          </cell>
          <cell r="D1675" t="str">
            <v>DRILLED SHAFTS, 18" DIAMETER, INTO BEDROCK WITH QC/QA</v>
          </cell>
          <cell r="G1675">
            <v>0</v>
          </cell>
        </row>
        <row r="1676">
          <cell r="A1676" t="str">
            <v>524E95410</v>
          </cell>
          <cell r="C1676" t="str">
            <v>FT</v>
          </cell>
          <cell r="D1676" t="str">
            <v>DRILLED SHAFTS, 24" DIAMETER WITH QC/QA</v>
          </cell>
          <cell r="G1676">
            <v>0</v>
          </cell>
        </row>
        <row r="1677">
          <cell r="A1677" t="str">
            <v>524E95412</v>
          </cell>
          <cell r="C1677" t="str">
            <v>FT</v>
          </cell>
          <cell r="D1677" t="str">
            <v>DRILLED SHAFTS, 24" DIAMETER, ABOVE BEDROCK WITH QC/QA</v>
          </cell>
          <cell r="G1677">
            <v>0</v>
          </cell>
        </row>
        <row r="1678">
          <cell r="A1678" t="str">
            <v>524E95414</v>
          </cell>
          <cell r="C1678" t="str">
            <v>FT</v>
          </cell>
          <cell r="D1678" t="str">
            <v>DRILLED SHAFTS, 24" DIAMETER, INTO BEDROCK WITH QC/QA</v>
          </cell>
          <cell r="G1678">
            <v>0</v>
          </cell>
        </row>
        <row r="1679">
          <cell r="A1679" t="str">
            <v>524E95420</v>
          </cell>
          <cell r="C1679" t="str">
            <v>FT</v>
          </cell>
          <cell r="D1679" t="str">
            <v>DRILLED SHAFTS, 30" DIAMETER WITH QC/QA</v>
          </cell>
          <cell r="G1679">
            <v>0</v>
          </cell>
        </row>
        <row r="1680">
          <cell r="A1680" t="str">
            <v>524E95422</v>
          </cell>
          <cell r="C1680" t="str">
            <v>FT</v>
          </cell>
          <cell r="D1680" t="str">
            <v>DRILLED SHAFTS, 30" DIAMETER, ABOVE BEDROCK WITH QC/QA</v>
          </cell>
          <cell r="G1680">
            <v>0</v>
          </cell>
        </row>
        <row r="1681">
          <cell r="A1681" t="str">
            <v>524E95424</v>
          </cell>
          <cell r="C1681" t="str">
            <v>FT</v>
          </cell>
          <cell r="D1681" t="str">
            <v>DRILLED SHAFTS, 30" DIAMETER, INTO BEDROCK WITH QC/QA</v>
          </cell>
          <cell r="G1681">
            <v>0</v>
          </cell>
        </row>
        <row r="1682">
          <cell r="A1682" t="str">
            <v>524E95430</v>
          </cell>
          <cell r="C1682" t="str">
            <v>FT</v>
          </cell>
          <cell r="D1682" t="str">
            <v>DRILLED SHAFTS, 36" DIAMETER WITH QC/QA</v>
          </cell>
          <cell r="G1682">
            <v>0</v>
          </cell>
        </row>
        <row r="1683">
          <cell r="A1683" t="str">
            <v>524E95432</v>
          </cell>
          <cell r="C1683" t="str">
            <v>FT</v>
          </cell>
          <cell r="D1683" t="str">
            <v>DRILLED SHAFTS, 36" DIAMETER, ABOVE BEDROCK WITH QC/QA</v>
          </cell>
          <cell r="G1683">
            <v>0</v>
          </cell>
        </row>
        <row r="1684">
          <cell r="A1684" t="str">
            <v>524E95434</v>
          </cell>
          <cell r="C1684" t="str">
            <v>FT</v>
          </cell>
          <cell r="D1684" t="str">
            <v>DRILLED SHAFTS, 36" DIAMETER, INTO BEDROCK WITH QC/QA</v>
          </cell>
          <cell r="G1684">
            <v>0</v>
          </cell>
        </row>
        <row r="1685">
          <cell r="A1685" t="str">
            <v>524E95435</v>
          </cell>
          <cell r="C1685" t="str">
            <v>FT</v>
          </cell>
          <cell r="D1685" t="str">
            <v>DRILLED SHAFTS, 36" DIAMETER, INTO BEDROCK WITH QC/QA, AS PER PLAN</v>
          </cell>
          <cell r="G1685">
            <v>0</v>
          </cell>
        </row>
        <row r="1686">
          <cell r="A1686" t="str">
            <v>524E95440</v>
          </cell>
          <cell r="C1686" t="str">
            <v>FT</v>
          </cell>
          <cell r="D1686" t="str">
            <v>DRILLED SHAFTS, 42" DIAMETER WITH QC/QA</v>
          </cell>
          <cell r="G1686">
            <v>0</v>
          </cell>
        </row>
        <row r="1687">
          <cell r="A1687" t="str">
            <v>524E95442</v>
          </cell>
          <cell r="C1687" t="str">
            <v>FT</v>
          </cell>
          <cell r="D1687" t="str">
            <v>DRILLED SHAFTS, 42" DIAMETER, ABOVE BEDROCK WITH QC/QA</v>
          </cell>
          <cell r="G1687">
            <v>0</v>
          </cell>
        </row>
        <row r="1688">
          <cell r="A1688" t="str">
            <v>524E95443</v>
          </cell>
          <cell r="C1688" t="str">
            <v>FT</v>
          </cell>
          <cell r="D1688" t="str">
            <v>DRILLED SHAFTS, 42" DIAMETER, ABOVE BEDROCK WITH QC/QA, AS PER PLAN</v>
          </cell>
          <cell r="G1688">
            <v>0</v>
          </cell>
        </row>
        <row r="1689">
          <cell r="A1689" t="str">
            <v>524E95444</v>
          </cell>
          <cell r="C1689" t="str">
            <v>FT</v>
          </cell>
          <cell r="D1689" t="str">
            <v>DRILLED SHAFTS, 42" DIAMETER, INTO BEDROCK WITH QC/QA</v>
          </cell>
          <cell r="G1689">
            <v>0</v>
          </cell>
        </row>
        <row r="1690">
          <cell r="A1690" t="str">
            <v>524E95445</v>
          </cell>
          <cell r="C1690" t="str">
            <v>FT</v>
          </cell>
          <cell r="D1690" t="str">
            <v>DRILLED SHAFTS, 42" DIAMETER, INTO BEDROCK WITH QC/QA, AS PER PLAN</v>
          </cell>
          <cell r="G1690">
            <v>0</v>
          </cell>
        </row>
        <row r="1691">
          <cell r="A1691" t="str">
            <v>524E95450</v>
          </cell>
          <cell r="C1691" t="str">
            <v>FT</v>
          </cell>
          <cell r="D1691" t="str">
            <v>DRILLED SHAFTS, 48" DIAMETER WITH QC/QA</v>
          </cell>
          <cell r="G1691">
            <v>0</v>
          </cell>
        </row>
        <row r="1692">
          <cell r="A1692" t="str">
            <v>524E95452</v>
          </cell>
          <cell r="C1692" t="str">
            <v>FT</v>
          </cell>
          <cell r="D1692" t="str">
            <v>DRILLED SHAFTS, 48" DIAMETER, ABOVE BEDROCK WITH QC/QA</v>
          </cell>
          <cell r="G1692">
            <v>0</v>
          </cell>
        </row>
        <row r="1693">
          <cell r="A1693" t="str">
            <v>524E95453</v>
          </cell>
          <cell r="C1693" t="str">
            <v>FT</v>
          </cell>
          <cell r="D1693" t="str">
            <v>DRILLED SHAFTS, 48" DIAMETER, ABOVE BEDROCK WITH QC/QA, AS PER PLAN</v>
          </cell>
          <cell r="G1693">
            <v>0</v>
          </cell>
        </row>
        <row r="1694">
          <cell r="A1694" t="str">
            <v>524E95454</v>
          </cell>
          <cell r="C1694" t="str">
            <v>FT</v>
          </cell>
          <cell r="D1694" t="str">
            <v>DRILLED SHAFTS, 48" DIAMETER, INTO BEDROCK WITH QC/QA</v>
          </cell>
          <cell r="G1694">
            <v>0</v>
          </cell>
        </row>
        <row r="1695">
          <cell r="A1695" t="str">
            <v>524E95455</v>
          </cell>
          <cell r="C1695" t="str">
            <v>FT</v>
          </cell>
          <cell r="D1695" t="str">
            <v>DRILLED SHAFTS, 48" DIAMETER, INTO BEDROCK WITH QC/QA, AS PER PLAN</v>
          </cell>
          <cell r="G1695">
            <v>0</v>
          </cell>
        </row>
        <row r="1696">
          <cell r="A1696" t="str">
            <v>524E95460</v>
          </cell>
          <cell r="C1696" t="str">
            <v>FT</v>
          </cell>
          <cell r="D1696" t="str">
            <v>DRILLED SHAFTS, 54" DIAMETER WITH QC/QA</v>
          </cell>
          <cell r="G1696">
            <v>0</v>
          </cell>
        </row>
        <row r="1697">
          <cell r="A1697" t="str">
            <v>524E95462</v>
          </cell>
          <cell r="C1697" t="str">
            <v>FT</v>
          </cell>
          <cell r="D1697" t="str">
            <v>DRILLED SHAFTS, 54" DIAMETER, ABOVE BEDROCK WITH QC/QA</v>
          </cell>
          <cell r="G1697">
            <v>0</v>
          </cell>
        </row>
        <row r="1698">
          <cell r="A1698" t="str">
            <v>524E95463</v>
          </cell>
          <cell r="C1698" t="str">
            <v>FT</v>
          </cell>
          <cell r="D1698" t="str">
            <v>DRILLED SHAFTS, 54" DIAMETER, ABOVE BEDROCK WITH QC/QA, AS PER PLAN</v>
          </cell>
          <cell r="G1698">
            <v>0</v>
          </cell>
        </row>
        <row r="1699">
          <cell r="A1699" t="str">
            <v>524E95464</v>
          </cell>
          <cell r="C1699" t="str">
            <v>FT</v>
          </cell>
          <cell r="D1699" t="str">
            <v>DRILLED SHAFTS, 54" DIAMETER, INTO BEDROCK WITH QC/QA</v>
          </cell>
          <cell r="G1699">
            <v>0</v>
          </cell>
        </row>
        <row r="1700">
          <cell r="A1700" t="str">
            <v>524E95470</v>
          </cell>
          <cell r="C1700" t="str">
            <v>FT</v>
          </cell>
          <cell r="D1700" t="str">
            <v>DRILLED SHAFTS, 60" DIAMETER WITH QC/QA</v>
          </cell>
          <cell r="G1700">
            <v>0</v>
          </cell>
        </row>
        <row r="1701">
          <cell r="A1701" t="str">
            <v>524E95472</v>
          </cell>
          <cell r="C1701" t="str">
            <v>FT</v>
          </cell>
          <cell r="D1701" t="str">
            <v>DRILLED SHAFTS, 60" DIAMETER, ABOVE BEDROCK WITH QC/QA</v>
          </cell>
          <cell r="G1701">
            <v>0</v>
          </cell>
        </row>
        <row r="1702">
          <cell r="A1702" t="str">
            <v>524E95474</v>
          </cell>
          <cell r="C1702" t="str">
            <v>FT</v>
          </cell>
          <cell r="D1702" t="str">
            <v>DRILLED SHAFTS, 60" DIAMETER, INTO BEDROCK WITH QC/QA</v>
          </cell>
          <cell r="G1702">
            <v>0</v>
          </cell>
        </row>
        <row r="1703">
          <cell r="A1703" t="str">
            <v>524E95475</v>
          </cell>
          <cell r="C1703" t="str">
            <v>FT</v>
          </cell>
          <cell r="D1703" t="str">
            <v>DRILLED SHAFTS, 60" DIAMETER, INTO BEDROCK WITH QC/QA, AS PER PLAN</v>
          </cell>
          <cell r="G1703">
            <v>0</v>
          </cell>
        </row>
        <row r="1704">
          <cell r="A1704" t="str">
            <v>524E95480</v>
          </cell>
          <cell r="C1704" t="str">
            <v>FT</v>
          </cell>
          <cell r="D1704" t="str">
            <v>DRILLED SHAFTS, 66" DIAMETER WITH QC/QA</v>
          </cell>
          <cell r="G1704">
            <v>0</v>
          </cell>
        </row>
        <row r="1705">
          <cell r="A1705" t="str">
            <v>524E95482</v>
          </cell>
          <cell r="C1705" t="str">
            <v>FT</v>
          </cell>
          <cell r="D1705" t="str">
            <v>DRILLED SHAFTS, 66" DIAMETER, ABOVE BEDROCK WITH QC/QA</v>
          </cell>
          <cell r="G1705">
            <v>0</v>
          </cell>
        </row>
        <row r="1706">
          <cell r="A1706" t="str">
            <v>524E95483</v>
          </cell>
          <cell r="C1706" t="str">
            <v>FT</v>
          </cell>
          <cell r="D1706" t="str">
            <v>DRILLED SHAFTS, 66" DIAMETER, ABOVE BEDROCK WITH QC/QA, AS PER PLAN</v>
          </cell>
          <cell r="G1706">
            <v>0</v>
          </cell>
        </row>
        <row r="1707">
          <cell r="A1707" t="str">
            <v>524E95484</v>
          </cell>
          <cell r="C1707" t="str">
            <v>FT</v>
          </cell>
          <cell r="D1707" t="str">
            <v>DRILLED SHAFTS, 66" DIAMETER, INTO BEDROCK WITH QC/QA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524E95494</v>
          </cell>
          <cell r="C1710" t="str">
            <v>FT</v>
          </cell>
          <cell r="D1710" t="str">
            <v>DRILLED SHAFTS, 72" DIAMETER, INTO BEDROCK WITH QC/QA</v>
          </cell>
          <cell r="G1710">
            <v>0</v>
          </cell>
        </row>
        <row r="1711">
          <cell r="A1711" t="str">
            <v>524E95495</v>
          </cell>
          <cell r="C1711" t="str">
            <v>FT</v>
          </cell>
          <cell r="D1711" t="str">
            <v>DRILLED SHAFTS, 72" DIAMETER, INTO BEDROCK WITH QC/QA, AS PER PLAN</v>
          </cell>
          <cell r="G1711">
            <v>0</v>
          </cell>
        </row>
        <row r="1712">
          <cell r="A1712" t="str">
            <v>524E95500</v>
          </cell>
          <cell r="C1712" t="str">
            <v>FT</v>
          </cell>
          <cell r="D1712" t="str">
            <v>DRILLED SHAFTS, 78" DIAMETER WITH QC/QA</v>
          </cell>
          <cell r="G1712">
            <v>0</v>
          </cell>
        </row>
        <row r="1713">
          <cell r="A1713" t="str">
            <v>524E95502</v>
          </cell>
          <cell r="C1713" t="str">
            <v>FT</v>
          </cell>
          <cell r="D1713" t="str">
            <v>DRILLED SHAFTS, 78" DIAMETER, ABOVE BEDROCK WITH QC/QA</v>
          </cell>
          <cell r="G1713">
            <v>0</v>
          </cell>
        </row>
        <row r="1714">
          <cell r="A1714" t="str">
            <v>524E95503</v>
          </cell>
          <cell r="C1714" t="str">
            <v>FT</v>
          </cell>
          <cell r="D1714" t="str">
            <v>DRILLED SHAFTS, 78" DIAMETER, ABOVE BEDROCK WITH QC/QA, AS PER PLAN</v>
          </cell>
          <cell r="G1714">
            <v>0</v>
          </cell>
        </row>
        <row r="1715">
          <cell r="A1715" t="str">
            <v>524E95504</v>
          </cell>
          <cell r="C1715" t="str">
            <v>FT</v>
          </cell>
          <cell r="D1715" t="str">
            <v>DRILLED SHAFTS, 78" DIAMETER, INTO BEDROCK WITH QC/QA</v>
          </cell>
          <cell r="G1715">
            <v>0</v>
          </cell>
        </row>
        <row r="1716">
          <cell r="A1716" t="str">
            <v>524E95510</v>
          </cell>
          <cell r="C1716" t="str">
            <v>FT</v>
          </cell>
          <cell r="D1716" t="str">
            <v>DRILLED SHAFTS, 84" DIAMETER WITH QC/QA</v>
          </cell>
          <cell r="G1716">
            <v>0</v>
          </cell>
        </row>
        <row r="1717">
          <cell r="A1717" t="str">
            <v>524E95512</v>
          </cell>
          <cell r="C1717" t="str">
            <v>FT</v>
          </cell>
          <cell r="D1717" t="str">
            <v>DRILLED SHAFTS, 84" DIAMETER, ABOVE BEDROCK WITH QC/QA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SPECIFY NCHRP 350/MASH 2016</v>
          </cell>
          <cell r="G2072">
            <v>1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606E60060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606E60070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611E98341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611E98350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611E98351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611E98354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611E99084</v>
          </cell>
          <cell r="C3009" t="str">
            <v>EACH</v>
          </cell>
          <cell r="D3009" t="str">
            <v>INLET, NO. 3 FOR SINGLE SLOPE BARRIER, TYPE A</v>
          </cell>
          <cell r="G3009">
            <v>0</v>
          </cell>
        </row>
        <row r="3010">
          <cell r="A3010" t="str">
            <v>611E99090</v>
          </cell>
          <cell r="C3010" t="str">
            <v>EACH</v>
          </cell>
          <cell r="D3010" t="str">
            <v>INLET, NO. 3 FOR SINGLE SLOPE BARRIER, TYPE A1</v>
          </cell>
          <cell r="G3010">
            <v>0</v>
          </cell>
        </row>
        <row r="3011">
          <cell r="A3011" t="str">
            <v>611E99094</v>
          </cell>
          <cell r="C3011" t="str">
            <v>EACH</v>
          </cell>
          <cell r="D3011" t="str">
            <v>INLET, NO. 3 FOR SINGLE SLOPE BARRIER, TYPE B</v>
          </cell>
          <cell r="G3011">
            <v>0</v>
          </cell>
        </row>
        <row r="3012">
          <cell r="A3012" t="str">
            <v>611E99095</v>
          </cell>
          <cell r="C3012" t="str">
            <v>EACH</v>
          </cell>
          <cell r="D3012" t="str">
            <v>INLET, NO. 3 FOR SINGLE SLOPE BARRIER, TYPE B, AS PER PLAN</v>
          </cell>
          <cell r="G3012">
            <v>0</v>
          </cell>
        </row>
        <row r="3013">
          <cell r="A3013" t="str">
            <v>611E99100</v>
          </cell>
          <cell r="C3013" t="str">
            <v>EACH</v>
          </cell>
          <cell r="D3013" t="str">
            <v>INLET, NO. 3 FOR SINGLE SLOPE BARRIER, TYPE B1</v>
          </cell>
          <cell r="G3013">
            <v>0</v>
          </cell>
        </row>
        <row r="3014">
          <cell r="A3014" t="str">
            <v>611E99101</v>
          </cell>
          <cell r="C3014" t="str">
            <v>EACH</v>
          </cell>
          <cell r="D3014" t="str">
            <v>INLET, NO. 3 FOR SINGLE SLOPE BARRIER, TYPE B1, AS PER PLAN</v>
          </cell>
          <cell r="G3014">
            <v>0</v>
          </cell>
        </row>
        <row r="3015">
          <cell r="A3015" t="str">
            <v>611E99104</v>
          </cell>
          <cell r="C3015" t="str">
            <v>EACH</v>
          </cell>
          <cell r="D3015" t="str">
            <v>INLET, NO. 3 FOR SINGLE SLOPE BARRIER, TYPE C</v>
          </cell>
          <cell r="G3015">
            <v>0</v>
          </cell>
        </row>
        <row r="3016">
          <cell r="A3016" t="str">
            <v>611E99105</v>
          </cell>
          <cell r="C3016" t="str">
            <v>EACH</v>
          </cell>
          <cell r="D3016" t="str">
            <v>INLET, NO. 3 FOR SINGLE SLOPE BARRIER, TYPE C, AS PER PLAN</v>
          </cell>
          <cell r="G3016">
            <v>0</v>
          </cell>
        </row>
        <row r="3017">
          <cell r="A3017" t="str">
            <v>611E99110</v>
          </cell>
          <cell r="C3017" t="str">
            <v>EACH</v>
          </cell>
          <cell r="D3017" t="str">
            <v>INLET, NO. 3 FOR SINGLE SLOPE BARRIER, TYPE C1</v>
          </cell>
          <cell r="G3017">
            <v>0</v>
          </cell>
        </row>
        <row r="3018">
          <cell r="A3018" t="str">
            <v>611E99111</v>
          </cell>
          <cell r="C3018" t="str">
            <v>EACH</v>
          </cell>
          <cell r="D3018" t="str">
            <v>INLET, NO. 3 FOR SINGLE SLOPE BARRIER, TYPE C1, AS PER PLAN</v>
          </cell>
          <cell r="G3018">
            <v>0</v>
          </cell>
        </row>
        <row r="3019">
          <cell r="A3019" t="str">
            <v>611E99114</v>
          </cell>
          <cell r="C3019" t="str">
            <v>EACH</v>
          </cell>
          <cell r="D3019" t="str">
            <v>INLET, NO. 3 FOR SINGLE SLOPE BARRIER, TYPE D</v>
          </cell>
          <cell r="G3019">
            <v>0</v>
          </cell>
        </row>
        <row r="3020">
          <cell r="A3020" t="str">
            <v>611E99115</v>
          </cell>
          <cell r="C3020" t="str">
            <v>EACH</v>
          </cell>
          <cell r="D3020" t="str">
            <v>INLET, NO. 3 FOR SINGLE SLOPE BARRIER, TYPE D, AS PER PLAN</v>
          </cell>
          <cell r="G3020">
            <v>0</v>
          </cell>
        </row>
        <row r="3021">
          <cell r="A3021" t="str">
            <v>611E99120</v>
          </cell>
          <cell r="C3021" t="str">
            <v>EACH</v>
          </cell>
          <cell r="D3021" t="str">
            <v>INLET, NO. 4 FOR SINGLE SLOPE BARRIER, TYPE A</v>
          </cell>
          <cell r="G3021">
            <v>0</v>
          </cell>
        </row>
        <row r="3022">
          <cell r="A3022" t="str">
            <v>611E99121</v>
          </cell>
          <cell r="C3022" t="str">
            <v>EACH</v>
          </cell>
          <cell r="D3022" t="str">
            <v>INLET, NO. 4 FOR SINGLE SLOPE BARRIER, TYPE A, AS PER PLAN</v>
          </cell>
          <cell r="G3022">
            <v>0</v>
          </cell>
        </row>
        <row r="3023">
          <cell r="A3023" t="str">
            <v>611E99124</v>
          </cell>
          <cell r="C3023" t="str">
            <v>EACH</v>
          </cell>
          <cell r="D3023" t="str">
            <v>INLET, NO. 4 FOR SINGLE SLOPE BARRIER, TYPE A1</v>
          </cell>
          <cell r="G3023">
            <v>0</v>
          </cell>
        </row>
        <row r="3024">
          <cell r="A3024" t="str">
            <v>611E99130</v>
          </cell>
          <cell r="C3024" t="str">
            <v>EACH</v>
          </cell>
          <cell r="D3024" t="str">
            <v>INLET, NO. 4 FOR SINGLE SLOPE BARRIER, TYPE B</v>
          </cell>
          <cell r="G3024">
            <v>0</v>
          </cell>
        </row>
        <row r="3025">
          <cell r="A3025" t="str">
            <v>611E99131</v>
          </cell>
          <cell r="C3025" t="str">
            <v>EACH</v>
          </cell>
          <cell r="D3025" t="str">
            <v>INLET, NO. 4 FOR SINGLE SLOPE BARRIER, TYPE B, AS PER PLAN</v>
          </cell>
          <cell r="G3025">
            <v>0</v>
          </cell>
        </row>
        <row r="3026">
          <cell r="A3026" t="str">
            <v>611E99140</v>
          </cell>
          <cell r="C3026" t="str">
            <v>EACH</v>
          </cell>
          <cell r="D3026" t="str">
            <v>INLET, NO. 4 FOR SINGLE SLOPE BARRIER, TYPE B1</v>
          </cell>
          <cell r="G3026">
            <v>0</v>
          </cell>
        </row>
        <row r="3027">
          <cell r="A3027" t="str">
            <v>611E99150</v>
          </cell>
          <cell r="C3027" t="str">
            <v>EACH</v>
          </cell>
          <cell r="D3027" t="str">
            <v>INLET ADJUSTED TO GRADE</v>
          </cell>
          <cell r="G3027">
            <v>0</v>
          </cell>
        </row>
        <row r="3028">
          <cell r="A3028" t="str">
            <v>611E99151</v>
          </cell>
          <cell r="C3028" t="str">
            <v>EACH</v>
          </cell>
          <cell r="D3028" t="str">
            <v>INLET ADJUSTED TO GRADE, AS PER PLAN</v>
          </cell>
          <cell r="G3028">
            <v>0</v>
          </cell>
        </row>
        <row r="3029">
          <cell r="A3029" t="str">
            <v>611E99154</v>
          </cell>
          <cell r="C3029" t="str">
            <v>EACH</v>
          </cell>
          <cell r="D3029" t="str">
            <v>INLET RECONSTRUCTED TO GRADE</v>
          </cell>
          <cell r="G3029">
            <v>0</v>
          </cell>
        </row>
        <row r="3030">
          <cell r="A3030" t="str">
            <v>611E99155</v>
          </cell>
          <cell r="C3030" t="str">
            <v>EACH</v>
          </cell>
          <cell r="D3030" t="str">
            <v>INLET RECONSTRUCTED TO GRADE, AS PER PLAN</v>
          </cell>
          <cell r="G3030">
            <v>0</v>
          </cell>
        </row>
        <row r="3031">
          <cell r="A3031" t="str">
            <v>611E99160</v>
          </cell>
          <cell r="C3031" t="str">
            <v>EACH</v>
          </cell>
          <cell r="D3031" t="str">
            <v>INLET FRAME AND GRATE</v>
          </cell>
          <cell r="G3031">
            <v>0</v>
          </cell>
        </row>
        <row r="3032">
          <cell r="A3032" t="str">
            <v>611E99161</v>
          </cell>
          <cell r="C3032" t="str">
            <v>EACH</v>
          </cell>
          <cell r="D3032" t="str">
            <v>INLET FRAME AND GRATE, AS PER PLAN</v>
          </cell>
          <cell r="G3032">
            <v>0</v>
          </cell>
        </row>
        <row r="3033">
          <cell r="A3033" t="str">
            <v>611E99170</v>
          </cell>
          <cell r="C3033" t="str">
            <v>EACH</v>
          </cell>
          <cell r="D3033" t="str">
            <v>BARRIER MEDIAN INLET, SINGLE SLOPE, TYPE 915A-2</v>
          </cell>
          <cell r="G3033">
            <v>0</v>
          </cell>
        </row>
        <row r="3034">
          <cell r="A3034" t="str">
            <v>611E99174</v>
          </cell>
          <cell r="C3034" t="str">
            <v>EACH</v>
          </cell>
          <cell r="D3034" t="str">
            <v>BARRIER MEDIAN INLET, SINGLE SLOPE, TYPE 915A1-2</v>
          </cell>
          <cell r="G3034">
            <v>0</v>
          </cell>
        </row>
        <row r="3035">
          <cell r="A3035" t="str">
            <v>611E99180</v>
          </cell>
          <cell r="C3035" t="str">
            <v>EACH</v>
          </cell>
          <cell r="D3035" t="str">
            <v>BARRIER MEDIAN INLET, TYPE 915B</v>
          </cell>
          <cell r="G3035">
            <v>0</v>
          </cell>
        </row>
        <row r="3036">
          <cell r="A3036" t="str">
            <v>611E99184</v>
          </cell>
          <cell r="C3036" t="str">
            <v>EACH</v>
          </cell>
          <cell r="D3036" t="str">
            <v>BARRIER MEDIAN INLET, SINGLE SLOPE, TYPE 915B-2</v>
          </cell>
          <cell r="G3036">
            <v>0</v>
          </cell>
        </row>
        <row r="3037">
          <cell r="A3037" t="str">
            <v>611E99190</v>
          </cell>
          <cell r="C3037" t="str">
            <v>EACH</v>
          </cell>
          <cell r="D3037" t="str">
            <v>BARRIER MEDIAN INLET, SINGLE SLOPE, TYPE 915B1-2</v>
          </cell>
          <cell r="G3037">
            <v>0</v>
          </cell>
        </row>
        <row r="3038">
          <cell r="A3038" t="str">
            <v>611E99194</v>
          </cell>
          <cell r="C3038" t="str">
            <v>EACH</v>
          </cell>
          <cell r="D3038" t="str">
            <v>BARRIER MEDIAN INLET, TYPE 915C</v>
          </cell>
          <cell r="G3038">
            <v>0</v>
          </cell>
        </row>
        <row r="3039">
          <cell r="A3039" t="str">
            <v>611E99500</v>
          </cell>
          <cell r="C3039" t="str">
            <v>EACH</v>
          </cell>
          <cell r="D3039" t="str">
            <v>INLET, MISC.:</v>
          </cell>
          <cell r="F3039" t="str">
            <v>ADD SUPPLEMENTAL DESCRIPTION</v>
          </cell>
          <cell r="G3039">
            <v>1</v>
          </cell>
        </row>
        <row r="3040">
          <cell r="A3040" t="str">
            <v>611E99550</v>
          </cell>
          <cell r="C3040" t="str">
            <v>EACH</v>
          </cell>
          <cell r="D3040" t="str">
            <v>MANHOLE, NO. 1</v>
          </cell>
          <cell r="G3040">
            <v>0</v>
          </cell>
        </row>
        <row r="3041">
          <cell r="A3041" t="str">
            <v>611E99551</v>
          </cell>
          <cell r="C3041" t="str">
            <v>EACH</v>
          </cell>
          <cell r="D3041" t="str">
            <v>MANHOLE, NO. 1, AS PER PLAN</v>
          </cell>
          <cell r="G3041">
            <v>0</v>
          </cell>
        </row>
        <row r="3042">
          <cell r="A3042" t="str">
            <v>611E99570</v>
          </cell>
          <cell r="C3042" t="str">
            <v>EACH</v>
          </cell>
          <cell r="D3042" t="str">
            <v>MANHOLE, NO. 2</v>
          </cell>
          <cell r="G3042">
            <v>0</v>
          </cell>
        </row>
        <row r="3043">
          <cell r="A3043" t="str">
            <v>611E99571</v>
          </cell>
          <cell r="C3043" t="str">
            <v>EACH</v>
          </cell>
          <cell r="D3043" t="str">
            <v>MANHOLE, NO. 2, AS PER PLAN</v>
          </cell>
          <cell r="G3043">
            <v>0</v>
          </cell>
        </row>
        <row r="3044">
          <cell r="A3044" t="str">
            <v>611E99574</v>
          </cell>
          <cell r="C3044" t="str">
            <v>EACH</v>
          </cell>
          <cell r="D3044" t="str">
            <v>MANHOLE, NO. 3</v>
          </cell>
          <cell r="G3044">
            <v>0</v>
          </cell>
        </row>
        <row r="3045">
          <cell r="A3045" t="str">
            <v>611E99575</v>
          </cell>
          <cell r="C3045" t="str">
            <v>EACH</v>
          </cell>
          <cell r="D3045" t="str">
            <v>MANHOLE, NO. 3, AS PER PLAN</v>
          </cell>
          <cell r="G3045">
            <v>0</v>
          </cell>
        </row>
        <row r="3046">
          <cell r="A3046" t="str">
            <v>611E99580</v>
          </cell>
          <cell r="C3046" t="str">
            <v>EACH</v>
          </cell>
          <cell r="D3046" t="str">
            <v>MANHOLE, NO. 3 WITH 84" BASE I.D. AND 6" WEIR</v>
          </cell>
          <cell r="G3046">
            <v>0</v>
          </cell>
        </row>
        <row r="3047">
          <cell r="A3047" t="str">
            <v>611E99581</v>
          </cell>
          <cell r="C3047" t="str">
            <v>EACH</v>
          </cell>
          <cell r="D3047" t="str">
            <v>MANHOLE, NO. 3 WITH 84" BASE I.D. AND 6" WEIR, AS PER PLAN</v>
          </cell>
          <cell r="G3047">
            <v>0</v>
          </cell>
        </row>
        <row r="3048">
          <cell r="A3048" t="str">
            <v>611E99582</v>
          </cell>
          <cell r="C3048" t="str">
            <v>EACH</v>
          </cell>
          <cell r="D3048" t="str">
            <v>MANHOLE, NO. 3 WITH 90" BASE I.D. AND 8" WEIR</v>
          </cell>
          <cell r="G3048">
            <v>0</v>
          </cell>
        </row>
        <row r="3049">
          <cell r="A3049" t="str">
            <v>611E99583</v>
          </cell>
          <cell r="C3049" t="str">
            <v>EACH</v>
          </cell>
          <cell r="D3049" t="str">
            <v>MANHOLE, NO. 3 WITH 90" BASE I.D. AND 8" WEIR, AS PER PLAN</v>
          </cell>
          <cell r="G3049">
            <v>0</v>
          </cell>
        </row>
        <row r="3050">
          <cell r="A3050" t="str">
            <v>611E99584</v>
          </cell>
          <cell r="C3050" t="str">
            <v>EACH</v>
          </cell>
          <cell r="D3050" t="str">
            <v>MANHOLE, NO. 3 WITH 96" BASE I.D. AND 9" WEIR</v>
          </cell>
          <cell r="G3050">
            <v>0</v>
          </cell>
        </row>
        <row r="3051">
          <cell r="A3051" t="str">
            <v>611E99586</v>
          </cell>
          <cell r="C3051" t="str">
            <v>EACH</v>
          </cell>
          <cell r="D3051" t="str">
            <v>MANHOLE, NO. 3 WITH 108" BASE I.D. AND 12" WEIR</v>
          </cell>
          <cell r="G3051">
            <v>0</v>
          </cell>
        </row>
        <row r="3052">
          <cell r="A3052" t="str">
            <v>611E99600</v>
          </cell>
          <cell r="C3052" t="str">
            <v>EACH</v>
          </cell>
          <cell r="D3052" t="str">
            <v>MANHOLE, NO. 4</v>
          </cell>
          <cell r="G3052">
            <v>0</v>
          </cell>
        </row>
        <row r="3053">
          <cell r="A3053" t="str">
            <v>611E99601</v>
          </cell>
          <cell r="C3053" t="str">
            <v>EACH</v>
          </cell>
          <cell r="D3053" t="str">
            <v>MANHOLE, NO. 4, AS PER PLAN</v>
          </cell>
          <cell r="G3053">
            <v>0</v>
          </cell>
        </row>
        <row r="3054">
          <cell r="A3054" t="str">
            <v>611E99620</v>
          </cell>
          <cell r="C3054" t="str">
            <v>EACH</v>
          </cell>
          <cell r="D3054" t="str">
            <v>MANHOLE, NO. 5</v>
          </cell>
          <cell r="G3054">
            <v>0</v>
          </cell>
        </row>
        <row r="3055">
          <cell r="A3055" t="str">
            <v>611E99621</v>
          </cell>
          <cell r="C3055" t="str">
            <v>EACH</v>
          </cell>
          <cell r="D3055" t="str">
            <v>MANHOLE, NO. 5, AS PER PLAN</v>
          </cell>
          <cell r="G3055">
            <v>0</v>
          </cell>
        </row>
        <row r="3056">
          <cell r="A3056" t="str">
            <v>611E99640</v>
          </cell>
          <cell r="C3056" t="str">
            <v>EACH</v>
          </cell>
          <cell r="D3056" t="str">
            <v>MANHOLE FRAME</v>
          </cell>
          <cell r="G3056">
            <v>0</v>
          </cell>
        </row>
        <row r="3057">
          <cell r="A3057" t="str">
            <v>611E99641</v>
          </cell>
          <cell r="C3057" t="str">
            <v>EACH</v>
          </cell>
          <cell r="D3057" t="str">
            <v>MANHOLE FRAME, AS PER PLAN</v>
          </cell>
          <cell r="G3057">
            <v>0</v>
          </cell>
        </row>
        <row r="3058">
          <cell r="A3058" t="str">
            <v>611E99644</v>
          </cell>
          <cell r="C3058" t="str">
            <v>EACH</v>
          </cell>
          <cell r="D3058" t="str">
            <v>MANHOLE COVER</v>
          </cell>
          <cell r="G3058">
            <v>0</v>
          </cell>
        </row>
        <row r="3059">
          <cell r="A3059" t="str">
            <v>611E99645</v>
          </cell>
          <cell r="C3059" t="str">
            <v>EACH</v>
          </cell>
          <cell r="D3059" t="str">
            <v>MANHOLE COVER, AS PER PLAN</v>
          </cell>
          <cell r="G3059">
            <v>0</v>
          </cell>
        </row>
        <row r="3060">
          <cell r="A3060" t="str">
            <v>611E99650</v>
          </cell>
          <cell r="C3060" t="str">
            <v>EACH</v>
          </cell>
          <cell r="D3060" t="str">
            <v>MANHOLE FRAME AND COVER</v>
          </cell>
          <cell r="G3060">
            <v>0</v>
          </cell>
        </row>
        <row r="3061">
          <cell r="A3061" t="str">
            <v>611E99651</v>
          </cell>
          <cell r="C3061" t="str">
            <v>EACH</v>
          </cell>
          <cell r="D3061" t="str">
            <v>MANHOLE FRAME AND COVER, AS PER PLAN</v>
          </cell>
          <cell r="G3061">
            <v>0</v>
          </cell>
        </row>
        <row r="3062">
          <cell r="A3062" t="str">
            <v>611E99654</v>
          </cell>
          <cell r="C3062" t="str">
            <v>EACH</v>
          </cell>
          <cell r="D3062" t="str">
            <v>MANHOLE ADJUSTED TO GRADE</v>
          </cell>
          <cell r="G3062">
            <v>0</v>
          </cell>
        </row>
        <row r="3063">
          <cell r="A3063" t="str">
            <v>611E99655</v>
          </cell>
          <cell r="C3063" t="str">
            <v>EACH</v>
          </cell>
          <cell r="D3063" t="str">
            <v>MANHOLE ADJUSTED TO GRADE, AS PER PLAN</v>
          </cell>
          <cell r="G3063">
            <v>0</v>
          </cell>
        </row>
        <row r="3064">
          <cell r="A3064" t="str">
            <v>611E99660</v>
          </cell>
          <cell r="C3064" t="str">
            <v>EACH</v>
          </cell>
          <cell r="D3064" t="str">
            <v>MANHOLE RECONSTRUCTED TO GRADE</v>
          </cell>
          <cell r="G3064">
            <v>0</v>
          </cell>
        </row>
        <row r="3065">
          <cell r="A3065" t="str">
            <v>611E99661</v>
          </cell>
          <cell r="C3065" t="str">
            <v>EACH</v>
          </cell>
          <cell r="D3065" t="str">
            <v>MANHOLE RECONSTRUCTED TO GRADE, AS PER PLAN</v>
          </cell>
          <cell r="G3065">
            <v>0</v>
          </cell>
        </row>
        <row r="3066">
          <cell r="A3066" t="str">
            <v>611E99690</v>
          </cell>
          <cell r="C3066" t="str">
            <v>EACH</v>
          </cell>
          <cell r="D3066" t="str">
            <v>MANHOLE, MISC.:</v>
          </cell>
          <cell r="F3066" t="str">
            <v>ADD SUPPLEMENTAL DESCRIPTION</v>
          </cell>
          <cell r="G3066">
            <v>1</v>
          </cell>
        </row>
        <row r="3067">
          <cell r="A3067" t="str">
            <v>611E99700</v>
          </cell>
          <cell r="B3067" t="str">
            <v>Y</v>
          </cell>
          <cell r="C3067" t="str">
            <v>EACH</v>
          </cell>
          <cell r="D3067" t="str">
            <v>SPECIAL - GAS VALVE BOX ADJUSTED TO GRADE</v>
          </cell>
          <cell r="G3067">
            <v>0</v>
          </cell>
        </row>
        <row r="3068">
          <cell r="A3068" t="str">
            <v>611E99710</v>
          </cell>
          <cell r="C3068" t="str">
            <v>EACH</v>
          </cell>
          <cell r="D3068" t="str">
            <v>PRECAST REINFORCED CONCRETE OUTLET</v>
          </cell>
          <cell r="G3068">
            <v>0</v>
          </cell>
        </row>
        <row r="3069">
          <cell r="A3069" t="str">
            <v>611E99711</v>
          </cell>
          <cell r="C3069" t="str">
            <v>EACH</v>
          </cell>
          <cell r="D3069" t="str">
            <v>PRECAST REINFORCED CONCRETE OUTLET, AS PER PLAN</v>
          </cell>
          <cell r="G3069">
            <v>0</v>
          </cell>
        </row>
        <row r="3070">
          <cell r="A3070" t="str">
            <v>611E99720</v>
          </cell>
          <cell r="C3070" t="str">
            <v>EACH</v>
          </cell>
          <cell r="D3070" t="str">
            <v>INSPECTION WELL</v>
          </cell>
          <cell r="G3070">
            <v>0</v>
          </cell>
        </row>
        <row r="3071">
          <cell r="A3071" t="str">
            <v>611E99721</v>
          </cell>
          <cell r="C3071" t="str">
            <v>EACH</v>
          </cell>
          <cell r="D3071" t="str">
            <v>INSPECTION WELL, AS PER PLAN</v>
          </cell>
          <cell r="G3071">
            <v>0</v>
          </cell>
        </row>
        <row r="3072">
          <cell r="A3072" t="str">
            <v>611E99730</v>
          </cell>
          <cell r="C3072" t="str">
            <v>EACH</v>
          </cell>
          <cell r="D3072" t="str">
            <v>JUNCTION CHAMBER</v>
          </cell>
          <cell r="G3072">
            <v>0</v>
          </cell>
        </row>
        <row r="3073">
          <cell r="A3073" t="str">
            <v>611E99731</v>
          </cell>
          <cell r="C3073" t="str">
            <v>EACH</v>
          </cell>
          <cell r="D3073" t="str">
            <v>JUNCTION CHAMBER, AS PER PLAN</v>
          </cell>
          <cell r="G3073">
            <v>0</v>
          </cell>
        </row>
        <row r="3074">
          <cell r="A3074" t="str">
            <v>611E99734</v>
          </cell>
          <cell r="C3074" t="str">
            <v>EACH</v>
          </cell>
          <cell r="D3074" t="str">
            <v>JUNCTION CHAMBER RECONSTRUCTED TO GRADE</v>
          </cell>
          <cell r="G3074">
            <v>0</v>
          </cell>
        </row>
        <row r="3075">
          <cell r="A3075" t="str">
            <v>611E99740</v>
          </cell>
          <cell r="C3075" t="str">
            <v>EACH</v>
          </cell>
          <cell r="D3075" t="str">
            <v>SIPHON CHAMBER</v>
          </cell>
          <cell r="G3075">
            <v>0</v>
          </cell>
        </row>
        <row r="3076">
          <cell r="A3076" t="str">
            <v>611E99741</v>
          </cell>
          <cell r="C3076" t="str">
            <v>EACH</v>
          </cell>
          <cell r="D3076" t="str">
            <v>SIPHON CHAMBER, AS PER PLAN</v>
          </cell>
          <cell r="G3076">
            <v>0</v>
          </cell>
        </row>
        <row r="3077">
          <cell r="A3077" t="str">
            <v>611E99820</v>
          </cell>
          <cell r="B3077" t="str">
            <v>Y</v>
          </cell>
          <cell r="C3077" t="str">
            <v>LB</v>
          </cell>
          <cell r="D3077" t="str">
            <v>SPECIAL - MISCELLANEOUS METAL</v>
          </cell>
          <cell r="G3077">
            <v>0</v>
          </cell>
        </row>
        <row r="3078">
          <cell r="A3078" t="str">
            <v>611E99830</v>
          </cell>
          <cell r="B3078" t="str">
            <v>Y</v>
          </cell>
          <cell r="C3078" t="str">
            <v>FT</v>
          </cell>
          <cell r="D3078" t="str">
            <v>SPECIAL - TRENCH DRAIN</v>
          </cell>
          <cell r="G3078">
            <v>0</v>
          </cell>
        </row>
        <row r="3079">
          <cell r="A3079" t="str">
            <v>611E99850</v>
          </cell>
          <cell r="C3079" t="str">
            <v>EACH</v>
          </cell>
          <cell r="D3079" t="str">
            <v>WATER QUALITY BASIN, RETENTION</v>
          </cell>
          <cell r="G3079">
            <v>0</v>
          </cell>
        </row>
        <row r="3080">
          <cell r="A3080" t="str">
            <v>611E99851</v>
          </cell>
          <cell r="C3080" t="str">
            <v>EACH</v>
          </cell>
          <cell r="D3080" t="str">
            <v>WATER QUALITY BASIN, RETENTION, AS PER PLAN</v>
          </cell>
          <cell r="G3080">
            <v>0</v>
          </cell>
        </row>
        <row r="3081">
          <cell r="A3081" t="str">
            <v>611E99854</v>
          </cell>
          <cell r="C3081" t="str">
            <v>EACH</v>
          </cell>
          <cell r="D3081" t="str">
            <v>WATER QUALITY BASIN, DETENTION</v>
          </cell>
          <cell r="G3081">
            <v>0</v>
          </cell>
        </row>
        <row r="3082">
          <cell r="A3082" t="str">
            <v>611E99855</v>
          </cell>
          <cell r="C3082" t="str">
            <v>EACH</v>
          </cell>
          <cell r="D3082" t="str">
            <v>WATER QUALITY BASIN, DETENTION, AS PER PLAN</v>
          </cell>
          <cell r="G3082">
            <v>0</v>
          </cell>
        </row>
        <row r="3083">
          <cell r="A3083" t="str">
            <v>611E99860</v>
          </cell>
          <cell r="B3083" t="str">
            <v>Y</v>
          </cell>
          <cell r="C3083" t="str">
            <v>EACH</v>
          </cell>
          <cell r="D3083" t="str">
            <v>SPECIAL - OBSERVATION WELL</v>
          </cell>
          <cell r="G3083">
            <v>0</v>
          </cell>
        </row>
        <row r="3084">
          <cell r="A3084" t="str">
            <v>611E99900</v>
          </cell>
          <cell r="C3084" t="str">
            <v>EACH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611E99910</v>
          </cell>
          <cell r="C3085" t="str">
            <v>FT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611E99920</v>
          </cell>
          <cell r="C3086" t="str">
            <v>LS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611E99930</v>
          </cell>
          <cell r="B3087" t="str">
            <v>Y</v>
          </cell>
          <cell r="C3087" t="str">
            <v>EACH</v>
          </cell>
          <cell r="D3087" t="str">
            <v>SPECIAL - BACKFLOW PREVENTER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613E41200</v>
          </cell>
          <cell r="C3088" t="str">
            <v>CY</v>
          </cell>
          <cell r="D3088" t="str">
            <v>LOW STRENGTH MORTAR BACKFILL</v>
          </cell>
          <cell r="G3088">
            <v>0</v>
          </cell>
        </row>
        <row r="3089">
          <cell r="A3089" t="str">
            <v>613E41201</v>
          </cell>
          <cell r="C3089" t="str">
            <v>CY</v>
          </cell>
          <cell r="D3089" t="str">
            <v>LOW STRENGTH MORTAR BACKFILL, AS PER PLAN</v>
          </cell>
          <cell r="G3089">
            <v>0</v>
          </cell>
        </row>
        <row r="3090">
          <cell r="A3090" t="str">
            <v>613E41250</v>
          </cell>
          <cell r="C3090" t="str">
            <v>CY</v>
          </cell>
          <cell r="D3090" t="str">
            <v>LOW STRENGTH MORTAR BACKFILL (TYPE 1)</v>
          </cell>
          <cell r="G3090">
            <v>0</v>
          </cell>
        </row>
        <row r="3091">
          <cell r="A3091" t="str">
            <v>613E41251</v>
          </cell>
          <cell r="C3091" t="str">
            <v>CY</v>
          </cell>
          <cell r="D3091" t="str">
            <v>LOW STRENGTH MORTAR BACKFILL (TYPE 1), AS PER PLAN</v>
          </cell>
          <cell r="G3091">
            <v>0</v>
          </cell>
        </row>
        <row r="3092">
          <cell r="A3092" t="str">
            <v>613E41300</v>
          </cell>
          <cell r="C3092" t="str">
            <v>CY</v>
          </cell>
          <cell r="D3092" t="str">
            <v>LOW STRENGTH MORTAR BACKFILL (TYPE 2)</v>
          </cell>
          <cell r="G3092">
            <v>0</v>
          </cell>
        </row>
        <row r="3093">
          <cell r="A3093" t="str">
            <v>613E41301</v>
          </cell>
          <cell r="C3093" t="str">
            <v>CY</v>
          </cell>
          <cell r="D3093" t="str">
            <v>LOW STRENGTH MORTAR BACKFILL (TYPE 2), AS PER PLAN</v>
          </cell>
          <cell r="G3093">
            <v>0</v>
          </cell>
        </row>
        <row r="3094">
          <cell r="A3094" t="str">
            <v>613E41350</v>
          </cell>
          <cell r="C3094" t="str">
            <v>CY</v>
          </cell>
          <cell r="D3094" t="str">
            <v>LOW STRENGTH MORTAR BACKFILL (TYPE 3)</v>
          </cell>
          <cell r="G3094">
            <v>0</v>
          </cell>
        </row>
        <row r="3095">
          <cell r="A3095" t="str">
            <v>613E41351</v>
          </cell>
          <cell r="C3095" t="str">
            <v>CY</v>
          </cell>
          <cell r="D3095" t="str">
            <v>LOW STRENGTH MORTAR BACKFILL (TYPE 3), AS PER PLAN</v>
          </cell>
          <cell r="G3095">
            <v>0</v>
          </cell>
        </row>
        <row r="3096">
          <cell r="A3096" t="str">
            <v>613E41360</v>
          </cell>
          <cell r="C3096" t="str">
            <v>LS</v>
          </cell>
          <cell r="D3096" t="str">
            <v>LOW STRENGTH MORTAR BACKFILL</v>
          </cell>
          <cell r="G3096">
            <v>0</v>
          </cell>
        </row>
        <row r="3097">
          <cell r="A3097" t="str">
            <v>614E11000</v>
          </cell>
          <cell r="C3097" t="str">
            <v>LS</v>
          </cell>
          <cell r="D3097" t="str">
            <v>MAINTAINING TRAFFIC</v>
          </cell>
          <cell r="G3097">
            <v>0</v>
          </cell>
        </row>
        <row r="3098">
          <cell r="A3098" t="str">
            <v>614E11001</v>
          </cell>
          <cell r="C3098" t="str">
            <v>LS</v>
          </cell>
          <cell r="D3098" t="str">
            <v>MAINTAINING TRAFFIC, AS PER PLAN</v>
          </cell>
          <cell r="G3098">
            <v>0</v>
          </cell>
        </row>
        <row r="3099">
          <cell r="A3099" t="str">
            <v>614E11110</v>
          </cell>
          <cell r="C3099" t="str">
            <v>HOUR</v>
          </cell>
          <cell r="D3099" t="str">
            <v>LAW ENFORCEMENT OFFICER WITH PATROL CAR FOR ASSISTANCE</v>
          </cell>
          <cell r="G3099">
            <v>0</v>
          </cell>
        </row>
        <row r="3100">
          <cell r="A3100" t="str">
            <v>614E11111</v>
          </cell>
          <cell r="C3100" t="str">
            <v>HOUR</v>
          </cell>
          <cell r="D3100" t="str">
            <v>LAW ENFORCEMENT OFFICER WITH PATROL CAR FOR ASSISTANCE, AS PER PLAN</v>
          </cell>
          <cell r="G3100">
            <v>0</v>
          </cell>
        </row>
        <row r="3101">
          <cell r="A3101" t="str">
            <v>614E11130</v>
          </cell>
          <cell r="C3101" t="str">
            <v>HOUR</v>
          </cell>
          <cell r="D3101" t="str">
            <v>LAW ENFORCEMENT OFFICER FOR ASSISTANCE</v>
          </cell>
          <cell r="G3101">
            <v>0</v>
          </cell>
        </row>
        <row r="3102">
          <cell r="A3102" t="str">
            <v>614E11300</v>
          </cell>
          <cell r="B3102" t="str">
            <v>Y</v>
          </cell>
          <cell r="C3102" t="str">
            <v>EACH</v>
          </cell>
          <cell r="D3102" t="str">
            <v>SPECIAL - WORK ZONE TRAFFIC SIGNAL</v>
          </cell>
          <cell r="G3102">
            <v>0</v>
          </cell>
        </row>
        <row r="3103">
          <cell r="A3103" t="str">
            <v>614E11630</v>
          </cell>
          <cell r="C3103" t="str">
            <v>FT</v>
          </cell>
          <cell r="D3103" t="str">
            <v>INCREASED BARRIER DELINEATION</v>
          </cell>
          <cell r="G3103">
            <v>0</v>
          </cell>
        </row>
        <row r="3104">
          <cell r="A3104" t="str">
            <v>614E11631</v>
          </cell>
          <cell r="C3104" t="str">
            <v>FT</v>
          </cell>
          <cell r="D3104" t="str">
            <v>INCREASED BARRIER DELINEATION, AS PER PLAN</v>
          </cell>
          <cell r="G3104">
            <v>0</v>
          </cell>
        </row>
        <row r="3105">
          <cell r="A3105" t="str">
            <v>614E12100</v>
          </cell>
          <cell r="B3105" t="str">
            <v>Y</v>
          </cell>
          <cell r="C3105" t="str">
            <v>FT</v>
          </cell>
          <cell r="D3105" t="str">
            <v>SPECIAL - ASPHALT CURB DIVIDER WITH DELINEATION</v>
          </cell>
          <cell r="G3105">
            <v>0</v>
          </cell>
        </row>
        <row r="3106">
          <cell r="A3106" t="str">
            <v>614E12200</v>
          </cell>
          <cell r="B3106" t="str">
            <v>Y</v>
          </cell>
          <cell r="C3106" t="str">
            <v>FT</v>
          </cell>
          <cell r="D3106" t="str">
            <v>SPECIAL - WORK ZONE GUARDRAIL</v>
          </cell>
          <cell r="G3106">
            <v>0</v>
          </cell>
        </row>
        <row r="3107">
          <cell r="A3107" t="str">
            <v>614E12300</v>
          </cell>
          <cell r="B3107" t="str">
            <v>Y</v>
          </cell>
          <cell r="C3107" t="str">
            <v>FT</v>
          </cell>
          <cell r="D3107" t="str">
            <v>SPECIAL - WORK ZONE GUARDRAIL ON BRIDGE</v>
          </cell>
          <cell r="G3107">
            <v>0</v>
          </cell>
        </row>
        <row r="3108">
          <cell r="A3108" t="str">
            <v>614E12360</v>
          </cell>
          <cell r="C3108" t="str">
            <v>EACH</v>
          </cell>
          <cell r="D3108" t="str">
            <v>WORK ZONE IMPACT ATTENUATOR (REPLACEMENT)</v>
          </cell>
          <cell r="G3108">
            <v>0</v>
          </cell>
        </row>
        <row r="3109">
          <cell r="A3109" t="str">
            <v>614E12370</v>
          </cell>
          <cell r="C3109" t="str">
            <v>EACH</v>
          </cell>
          <cell r="D3109" t="str">
            <v>REMOVE AND REPLACE IMPACT ATTENUATOR</v>
          </cell>
          <cell r="F3109" t="str">
            <v>TEMPORARY ONLY</v>
          </cell>
          <cell r="G3109">
            <v>0</v>
          </cell>
        </row>
        <row r="3110">
          <cell r="A3110" t="str">
            <v>614E12380</v>
          </cell>
          <cell r="C3110" t="str">
            <v>EACH</v>
          </cell>
          <cell r="D3110" t="str">
            <v>WORK ZONE IMPACT ATTENUATOR, 24" WIDE HAZARDS, (UNIDIRECTIONAL)</v>
          </cell>
          <cell r="G3110">
            <v>0</v>
          </cell>
        </row>
        <row r="3111">
          <cell r="A3111" t="str">
            <v>614E12381</v>
          </cell>
          <cell r="C3111" t="str">
            <v>EACH</v>
          </cell>
          <cell r="D3111" t="str">
            <v>WORK ZONE IMPACT ATTENUATOR, 24" WIDE HAZARDS, (UNIDIRECTIONAL), AS PER PLAN</v>
          </cell>
          <cell r="G3111">
            <v>0</v>
          </cell>
        </row>
        <row r="3112">
          <cell r="A3112" t="str">
            <v>614E12384</v>
          </cell>
          <cell r="C3112" t="str">
            <v>EACH</v>
          </cell>
          <cell r="D3112" t="str">
            <v>WORK ZONE IMPACT ATTENUATOR, 24" WIDE HAZARDS, (BIDIRECTIONAL)</v>
          </cell>
          <cell r="G3112">
            <v>0</v>
          </cell>
        </row>
        <row r="3113">
          <cell r="A3113" t="str">
            <v>614E12385</v>
          </cell>
          <cell r="C3113" t="str">
            <v>EACH</v>
          </cell>
          <cell r="D3113" t="str">
            <v>WORK ZONE IMPACT ATTENUATOR, 24" WIDE HAZARDS, (BIDIRECTIONAL), AS PER PLAN</v>
          </cell>
          <cell r="G3113">
            <v>0</v>
          </cell>
        </row>
        <row r="3114">
          <cell r="A3114" t="str">
            <v>614E12390</v>
          </cell>
          <cell r="C3114" t="str">
            <v>EACH</v>
          </cell>
          <cell r="D3114" t="str">
            <v>WORK ZONE IMPACT ATTENUATOR, OVER 24” AND LESS THAN 36” WIDE HAZARDS, (UNIDIRECTIONAL)</v>
          </cell>
          <cell r="G3114">
            <v>0</v>
          </cell>
        </row>
        <row r="3115">
          <cell r="A3115" t="str">
            <v>614E12391</v>
          </cell>
          <cell r="C3115" t="str">
            <v>EACH</v>
          </cell>
          <cell r="D3115" t="str">
            <v>WORK ZONE IMPACT ATTENUATOR, OVER 24” AND LESS THAN 36” WIDE HAZARDS, (UNIDIRECTIONAL), AS PER PLAN</v>
          </cell>
          <cell r="G3115">
            <v>0</v>
          </cell>
        </row>
        <row r="3116">
          <cell r="A3116" t="str">
            <v>614E12394</v>
          </cell>
          <cell r="C3116" t="str">
            <v>EACH</v>
          </cell>
          <cell r="D3116" t="str">
            <v>WORK ZONE IMPACT ATTENUATOR, OVER 24” AND LESS THAN 36” WIDE HAZARDS, (BIDIRECTIONAL)</v>
          </cell>
          <cell r="G3116">
            <v>0</v>
          </cell>
        </row>
        <row r="3117">
          <cell r="A3117" t="str">
            <v>614E12395</v>
          </cell>
          <cell r="C3117" t="str">
            <v>EACH</v>
          </cell>
          <cell r="D3117" t="str">
            <v>WORK ZONE IMPACT ATTENUATOR, OVER 24” AND LESS THAN 36” WIDE HAZARDS, (BIDIRECTIONAL), AS PER PLAN</v>
          </cell>
          <cell r="G3117">
            <v>0</v>
          </cell>
        </row>
        <row r="3118">
          <cell r="A3118" t="str">
            <v>614E12400</v>
          </cell>
          <cell r="C3118" t="str">
            <v>EACH</v>
          </cell>
          <cell r="D3118" t="str">
            <v>WORK ZONE IMPACT ATTENUATOR, MISC.:</v>
          </cell>
          <cell r="F3118" t="str">
            <v>ADD SUPPLEMENTAL DESCRIPTION</v>
          </cell>
          <cell r="G3118">
            <v>1</v>
          </cell>
        </row>
        <row r="3119">
          <cell r="A3119" t="str">
            <v>614E12410</v>
          </cell>
          <cell r="C3119" t="str">
            <v>EACH</v>
          </cell>
          <cell r="D3119" t="str">
            <v>SPEED ZONE AHEAD SYMBOL SIGN</v>
          </cell>
          <cell r="G3119">
            <v>0</v>
          </cell>
        </row>
        <row r="3120">
          <cell r="A3120" t="str">
            <v>614E12420</v>
          </cell>
          <cell r="C3120" t="str">
            <v>LS</v>
          </cell>
          <cell r="D3120" t="str">
            <v>DETOUR SIGNING</v>
          </cell>
          <cell r="G3120">
            <v>0</v>
          </cell>
        </row>
        <row r="3121">
          <cell r="A3121" t="str">
            <v>614E12421</v>
          </cell>
          <cell r="C3121" t="str">
            <v>LS</v>
          </cell>
          <cell r="D3121" t="str">
            <v>DETOUR SIGNING, AS PER PLAN</v>
          </cell>
          <cell r="G3121">
            <v>0</v>
          </cell>
        </row>
        <row r="3122">
          <cell r="A3122" t="str">
            <v>614E12424</v>
          </cell>
          <cell r="C3122" t="str">
            <v>FT</v>
          </cell>
          <cell r="D3122" t="str">
            <v>WATER-FILLED LONGITUDINAL BARRIER NCHRP 350 TL-2</v>
          </cell>
          <cell r="G3122">
            <v>0</v>
          </cell>
        </row>
        <row r="3123">
          <cell r="A3123" t="str">
            <v>614E12425</v>
          </cell>
          <cell r="C3123" t="str">
            <v>FT</v>
          </cell>
          <cell r="D3123" t="str">
            <v>WATER-FILLED LONGITUDINAL BARRIER NCHRP 350 TL-2, AS PER PLAN</v>
          </cell>
          <cell r="G3123">
            <v>0</v>
          </cell>
        </row>
        <row r="3124">
          <cell r="A3124" t="str">
            <v>614E12426</v>
          </cell>
          <cell r="C3124" t="str">
            <v>FT</v>
          </cell>
          <cell r="D3124" t="str">
            <v>WATER-FILLED LONGITUDINAL BARRIER NCHRP 350 TL-3</v>
          </cell>
          <cell r="G3124">
            <v>0</v>
          </cell>
        </row>
        <row r="3125">
          <cell r="A3125" t="str">
            <v>614E12440</v>
          </cell>
          <cell r="C3125" t="str">
            <v>EACH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614E12444</v>
          </cell>
          <cell r="C3126" t="str">
            <v>FT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614E12460</v>
          </cell>
          <cell r="C3127" t="str">
            <v>EACH</v>
          </cell>
          <cell r="D3127" t="str">
            <v>WORK ZONE MARKING SIGN</v>
          </cell>
          <cell r="G3127">
            <v>0</v>
          </cell>
        </row>
        <row r="3128">
          <cell r="A3128" t="str">
            <v>614E12461</v>
          </cell>
          <cell r="C3128" t="str">
            <v>EACH</v>
          </cell>
          <cell r="D3128" t="str">
            <v>WORK ZONE MARKING SIGN, AS PER PLAN</v>
          </cell>
          <cell r="G3128">
            <v>0</v>
          </cell>
        </row>
        <row r="3129">
          <cell r="A3129" t="str">
            <v>614E12470</v>
          </cell>
          <cell r="C3129" t="str">
            <v>EACH</v>
          </cell>
          <cell r="D3129" t="str">
            <v>WORK ZONE SPEED LIMIT SIGN</v>
          </cell>
          <cell r="G3129">
            <v>0</v>
          </cell>
        </row>
        <row r="3130">
          <cell r="A3130" t="str">
            <v>614E12471</v>
          </cell>
          <cell r="C3130" t="str">
            <v>EACH</v>
          </cell>
          <cell r="D3130" t="str">
            <v>WORK ZONE SPEED LIMIT SIGN, AS PER PLAN</v>
          </cell>
          <cell r="G3130">
            <v>0</v>
          </cell>
        </row>
        <row r="3131">
          <cell r="A3131" t="str">
            <v>614E12484</v>
          </cell>
          <cell r="C3131" t="str">
            <v>EACH</v>
          </cell>
          <cell r="D3131" t="str">
            <v>WORK ZONE INCREASED PENALTIES SIGN</v>
          </cell>
          <cell r="G3131">
            <v>0</v>
          </cell>
        </row>
        <row r="3132">
          <cell r="A3132" t="str">
            <v>614E12485</v>
          </cell>
          <cell r="C3132" t="str">
            <v>EACH</v>
          </cell>
          <cell r="D3132" t="str">
            <v>WORK ZONE INCREASED PENALTIES SIGN, AS PER PLAN</v>
          </cell>
          <cell r="G3132">
            <v>0</v>
          </cell>
        </row>
        <row r="3133">
          <cell r="A3133" t="str">
            <v>614E12490</v>
          </cell>
          <cell r="C3133" t="str">
            <v>EACH</v>
          </cell>
          <cell r="D3133" t="str">
            <v>RESUME LEGAL SPEED SIGN</v>
          </cell>
          <cell r="G3133">
            <v>0</v>
          </cell>
        </row>
        <row r="3134">
          <cell r="A3134" t="str">
            <v>614E12500</v>
          </cell>
          <cell r="C3134" t="str">
            <v>EACH</v>
          </cell>
          <cell r="D3134" t="str">
            <v>REPLACEMENT SIGN</v>
          </cell>
          <cell r="G3134">
            <v>0</v>
          </cell>
        </row>
        <row r="3135">
          <cell r="A3135" t="str">
            <v>614E12600</v>
          </cell>
          <cell r="C3135" t="str">
            <v>EACH</v>
          </cell>
          <cell r="D3135" t="str">
            <v>REPLACEMENT DRUM</v>
          </cell>
          <cell r="G3135">
            <v>0</v>
          </cell>
        </row>
        <row r="3136">
          <cell r="A3136" t="str">
            <v>614E12610</v>
          </cell>
          <cell r="B3136" t="str">
            <v>Y</v>
          </cell>
          <cell r="C3136" t="str">
            <v>EACH</v>
          </cell>
          <cell r="D3136" t="str">
            <v>SPECIAL - TYPE B FLASHING WARNING LIGHT</v>
          </cell>
          <cell r="G3136">
            <v>0</v>
          </cell>
        </row>
        <row r="3137">
          <cell r="A3137" t="str">
            <v>614E12730</v>
          </cell>
          <cell r="B3137" t="str">
            <v>Y</v>
          </cell>
          <cell r="C3137" t="str">
            <v>EACH</v>
          </cell>
          <cell r="D3137" t="str">
            <v>SPECIAL - REBOUNDABLE TUBULAR PYLON</v>
          </cell>
          <cell r="G3137">
            <v>0</v>
          </cell>
        </row>
        <row r="3138">
          <cell r="A3138" t="str">
            <v>614E12740</v>
          </cell>
          <cell r="C3138" t="str">
            <v>EACH</v>
          </cell>
          <cell r="D3138" t="str">
            <v>WORK ZONE LIGHTING SYSTEM</v>
          </cell>
          <cell r="G3138">
            <v>0</v>
          </cell>
        </row>
        <row r="3139">
          <cell r="A3139" t="str">
            <v>614E12741</v>
          </cell>
          <cell r="C3139" t="str">
            <v>EACH</v>
          </cell>
          <cell r="D3139" t="str">
            <v>WORK ZONE LIGHTING SYSTEM, AS PER PLAN</v>
          </cell>
          <cell r="G3139">
            <v>0</v>
          </cell>
        </row>
        <row r="3140">
          <cell r="A3140" t="str">
            <v>614E12756</v>
          </cell>
          <cell r="C3140" t="str">
            <v>EACH</v>
          </cell>
          <cell r="D3140" t="str">
            <v>WORK ZONE CROSSOVER LIGHTING SYSTEM</v>
          </cell>
          <cell r="G3140">
            <v>0</v>
          </cell>
        </row>
        <row r="3141">
          <cell r="A3141" t="str">
            <v>614E12757</v>
          </cell>
          <cell r="C3141" t="str">
            <v>EACH</v>
          </cell>
          <cell r="D3141" t="str">
            <v>WORK ZONE CROSSOVER LIGHTING SYSTEM, AS PER PLAN</v>
          </cell>
          <cell r="G3141">
            <v>0</v>
          </cell>
        </row>
        <row r="3142">
          <cell r="A3142" t="str">
            <v>614E12760</v>
          </cell>
          <cell r="B3142" t="str">
            <v>Y</v>
          </cell>
          <cell r="C3142" t="str">
            <v>EACH</v>
          </cell>
          <cell r="D3142" t="str">
            <v>SPECIAL - FLASHING ARROW PANEL</v>
          </cell>
          <cell r="G3142">
            <v>0</v>
          </cell>
        </row>
        <row r="3143">
          <cell r="A3143" t="str">
            <v>614E12800</v>
          </cell>
          <cell r="C3143" t="str">
            <v>EACH</v>
          </cell>
          <cell r="D3143" t="str">
            <v>WORK ZONE RAISED PAVEMENT MARKER</v>
          </cell>
          <cell r="G3143">
            <v>0</v>
          </cell>
        </row>
        <row r="3144">
          <cell r="A3144" t="str">
            <v>614E12801</v>
          </cell>
          <cell r="C3144" t="str">
            <v>EACH</v>
          </cell>
          <cell r="D3144" t="str">
            <v>WORK ZONE RAISED PAVEMENT MARKER, AS PER PLAN</v>
          </cell>
          <cell r="G3144">
            <v>0</v>
          </cell>
        </row>
        <row r="3145">
          <cell r="A3145" t="str">
            <v>614E13000</v>
          </cell>
          <cell r="C3145" t="str">
            <v>CY</v>
          </cell>
          <cell r="D3145" t="str">
            <v>ASPHALT CONCRETE FOR MAINTAINING TRAFFIC</v>
          </cell>
          <cell r="G3145">
            <v>0</v>
          </cell>
        </row>
        <row r="3146">
          <cell r="A3146" t="str">
            <v>614E13001</v>
          </cell>
          <cell r="C3146" t="str">
            <v>CY</v>
          </cell>
          <cell r="D3146" t="str">
            <v>ASPHALT CONCRETE FOR MAINTAINING TRAFFIC, AS PER PLAN</v>
          </cell>
          <cell r="G3146">
            <v>0</v>
          </cell>
        </row>
        <row r="3147">
          <cell r="A3147" t="str">
            <v>614E13310</v>
          </cell>
          <cell r="C3147" t="str">
            <v>EACH</v>
          </cell>
          <cell r="D3147" t="str">
            <v>BARRIER REFLECTOR, TYPE 1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614E13312</v>
          </cell>
          <cell r="C3148" t="str">
            <v>EACH</v>
          </cell>
          <cell r="D3148" t="str">
            <v>BARRIER REFLECTOR, TYPE 2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614E13314</v>
          </cell>
          <cell r="C3149" t="str">
            <v>EACH</v>
          </cell>
          <cell r="D3149" t="str">
            <v>BARRIER REFLECTOR, TYPE 3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614E13316</v>
          </cell>
          <cell r="C3150" t="str">
            <v>EACH</v>
          </cell>
          <cell r="D3150" t="str">
            <v>BARRIER REFLECTOR, TYPE 4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614E13318</v>
          </cell>
          <cell r="C3151" t="str">
            <v>EACH</v>
          </cell>
          <cell r="D3151" t="str">
            <v>BARRIER REFLECTOR, TYPE 5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614E13350</v>
          </cell>
          <cell r="C3152" t="str">
            <v>EACH</v>
          </cell>
          <cell r="D3152" t="str">
            <v>OBJECT MARKER, ONE WAY</v>
          </cell>
          <cell r="G3152">
            <v>0</v>
          </cell>
        </row>
        <row r="3153">
          <cell r="A3153" t="str">
            <v>614E13351</v>
          </cell>
          <cell r="C3153" t="str">
            <v>EACH</v>
          </cell>
          <cell r="D3153" t="str">
            <v>OBJECT MARKER, ONE WAY, AS PER PLAN</v>
          </cell>
          <cell r="G3153">
            <v>0</v>
          </cell>
        </row>
        <row r="3154">
          <cell r="A3154" t="str">
            <v>614E13360</v>
          </cell>
          <cell r="C3154" t="str">
            <v>EACH</v>
          </cell>
          <cell r="D3154" t="str">
            <v>OBJECT MARKER, TWO WAY</v>
          </cell>
          <cell r="G3154">
            <v>0</v>
          </cell>
        </row>
        <row r="3155">
          <cell r="A3155" t="str">
            <v>614E13361</v>
          </cell>
          <cell r="C3155" t="str">
            <v>EACH</v>
          </cell>
          <cell r="D3155" t="str">
            <v>OBJECT MARKER, TWO WAY, AS PER PLAN</v>
          </cell>
          <cell r="G3155">
            <v>0</v>
          </cell>
        </row>
        <row r="3156">
          <cell r="A3156" t="str">
            <v>614E13400</v>
          </cell>
          <cell r="C3156" t="str">
            <v>EACH</v>
          </cell>
          <cell r="D3156" t="str">
            <v>CURB REFLECTOR</v>
          </cell>
          <cell r="G3156">
            <v>0</v>
          </cell>
        </row>
        <row r="3157">
          <cell r="A3157" t="str">
            <v>614E13600</v>
          </cell>
          <cell r="C3157" t="str">
            <v>EACH</v>
          </cell>
          <cell r="D3157" t="str">
            <v>MAINTENANCE OF TRAFFIC, ONE LANE CLOSURE ON A TWO LANE HIGHWAY</v>
          </cell>
          <cell r="G3157">
            <v>0</v>
          </cell>
        </row>
        <row r="3158">
          <cell r="A3158" t="str">
            <v>614E13700</v>
          </cell>
          <cell r="C3158" t="str">
            <v>EACH</v>
          </cell>
          <cell r="D3158" t="str">
            <v>MAINTENANCE OF TRAFFIC, ONE LANE CLOSURE ON A FOUR LANE UNDIVIDED HIGHWAY</v>
          </cell>
          <cell r="G3158">
            <v>0</v>
          </cell>
        </row>
        <row r="3159">
          <cell r="A3159" t="str">
            <v>614E13800</v>
          </cell>
          <cell r="C3159" t="str">
            <v>EACH</v>
          </cell>
          <cell r="D3159" t="str">
            <v>MAINTENANCE OF TRAFFIC, ONE LANE CLOSURE ON A 4 LANE OR GREATER DIVIDED HIGHWAY</v>
          </cell>
          <cell r="G3159">
            <v>0</v>
          </cell>
        </row>
        <row r="3160">
          <cell r="A3160" t="str">
            <v>614E13900</v>
          </cell>
          <cell r="C3160" t="str">
            <v>EACH</v>
          </cell>
          <cell r="D3160" t="str">
            <v>MAINTENANCE OF TRAFFIC FOR SHOULDER CLOSURE</v>
          </cell>
          <cell r="G3160">
            <v>0</v>
          </cell>
        </row>
        <row r="3161">
          <cell r="A3161" t="str">
            <v>614E15000</v>
          </cell>
          <cell r="B3161" t="str">
            <v>Y</v>
          </cell>
          <cell r="C3161" t="str">
            <v>DLR</v>
          </cell>
          <cell r="D3161" t="str">
            <v>SPECIAL - CALENDAR DAYS OF CONTRACT TIME FOR OPENING TO TRAFFIC (UNIT PRICE FIELD SHOULD REFLECT NUMBER OF DAYS BID)</v>
          </cell>
          <cell r="F3161" t="str">
            <v>SEE PROPOSAL NOTE 124 or 125</v>
          </cell>
          <cell r="G3161">
            <v>0</v>
          </cell>
        </row>
        <row r="3162">
          <cell r="A3162" t="str">
            <v>614E16000</v>
          </cell>
          <cell r="B3162" t="str">
            <v>Y</v>
          </cell>
          <cell r="C3162" t="str">
            <v>EACH</v>
          </cell>
          <cell r="D3162" t="str">
            <v>SPECIAL - TRAFFIC SAFETY COORDINATOR</v>
          </cell>
          <cell r="G3162">
            <v>0</v>
          </cell>
        </row>
        <row r="3163">
          <cell r="A3163" t="str">
            <v>614E18000</v>
          </cell>
          <cell r="C3163" t="str">
            <v>EACH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614E18002</v>
          </cell>
          <cell r="C3164" t="str">
            <v>LS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614E18010</v>
          </cell>
          <cell r="C3165" t="str">
            <v>SF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614E18020</v>
          </cell>
          <cell r="C3166" t="str">
            <v>HOUR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614E18030</v>
          </cell>
          <cell r="C3167" t="str">
            <v>FT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614E18040</v>
          </cell>
          <cell r="C3168" t="str">
            <v>DAY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614E18050</v>
          </cell>
          <cell r="C3169" t="str">
            <v>MNTH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614E18060</v>
          </cell>
          <cell r="C3170" t="str">
            <v>CY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614E18600</v>
          </cell>
          <cell r="C3171" t="str">
            <v>SNMT</v>
          </cell>
          <cell r="D3171" t="str">
            <v>PORTABLE CHANGEABLE MESSAGE SIGN</v>
          </cell>
          <cell r="F3171" t="str">
            <v>CHECK UNIT OF MEASURE</v>
          </cell>
          <cell r="G3171">
            <v>0</v>
          </cell>
        </row>
        <row r="3172">
          <cell r="A3172" t="str">
            <v>614E18601</v>
          </cell>
          <cell r="C3172" t="str">
            <v>SNMT</v>
          </cell>
          <cell r="D3172" t="str">
            <v>PORTABLE CHANGEABLE MESSAGE SIGN,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614E20000</v>
          </cell>
          <cell r="C3173" t="str">
            <v>MILE</v>
          </cell>
          <cell r="D3173" t="str">
            <v>WORK ZONE LANE LINE, CLASS I, 4"</v>
          </cell>
          <cell r="G3173">
            <v>0</v>
          </cell>
        </row>
        <row r="3174">
          <cell r="A3174" t="str">
            <v>614E20001</v>
          </cell>
          <cell r="C3174" t="str">
            <v>MILE</v>
          </cell>
          <cell r="D3174" t="str">
            <v>WORK ZONE LANE LINE, CLASS I, 4", AS PER PLAN</v>
          </cell>
          <cell r="G3174">
            <v>0</v>
          </cell>
        </row>
        <row r="3175">
          <cell r="A3175" t="str">
            <v>614E20010</v>
          </cell>
          <cell r="C3175" t="str">
            <v>MILE</v>
          </cell>
          <cell r="D3175" t="str">
            <v>WORK ZONE LANE LINE, CLASS I, 6"</v>
          </cell>
          <cell r="G3175">
            <v>0</v>
          </cell>
        </row>
        <row r="3176">
          <cell r="A3176" t="str">
            <v>614E20011</v>
          </cell>
          <cell r="C3176" t="str">
            <v>MILE</v>
          </cell>
          <cell r="D3176" t="str">
            <v>WORK ZONE LANE LINE, CLASS I, 6", AS PER PLAN</v>
          </cell>
          <cell r="G3176">
            <v>0</v>
          </cell>
        </row>
        <row r="3177">
          <cell r="A3177" t="str">
            <v>614E20056</v>
          </cell>
          <cell r="C3177" t="str">
            <v>MILE</v>
          </cell>
          <cell r="D3177" t="str">
            <v>WORK ZONE LANE LINE, CLASS I, 6", 807 PAINT</v>
          </cell>
          <cell r="G3177">
            <v>0</v>
          </cell>
        </row>
        <row r="3178">
          <cell r="A3178" t="str">
            <v>614E20057</v>
          </cell>
          <cell r="C3178" t="str">
            <v>MILE</v>
          </cell>
          <cell r="D3178" t="str">
            <v>WORK ZONE LANE LINE, CLASS I, 6", 807 PAINT, AS PER PLAN</v>
          </cell>
          <cell r="G3178">
            <v>0</v>
          </cell>
        </row>
        <row r="3179">
          <cell r="A3179" t="str">
            <v>614E20100</v>
          </cell>
          <cell r="C3179" t="str">
            <v>MILE</v>
          </cell>
          <cell r="D3179" t="str">
            <v>WORK ZONE LANE LINE, CLASS I, 4", 642 PAINT</v>
          </cell>
          <cell r="G3179">
            <v>0</v>
          </cell>
        </row>
        <row r="3180">
          <cell r="A3180" t="str">
            <v>614E20101</v>
          </cell>
          <cell r="C3180" t="str">
            <v>MILE</v>
          </cell>
          <cell r="D3180" t="str">
            <v>WORK ZONE LANE LINE, CLASS I, 4", 642 PAINT, AS PER PLAN</v>
          </cell>
          <cell r="G3180">
            <v>0</v>
          </cell>
        </row>
        <row r="3181">
          <cell r="A3181" t="str">
            <v>614E20110</v>
          </cell>
          <cell r="C3181" t="str">
            <v>MILE</v>
          </cell>
          <cell r="D3181" t="str">
            <v>WORK ZONE LANE LINE, CLASS I, 6", 642 PAINT</v>
          </cell>
          <cell r="G3181">
            <v>0</v>
          </cell>
        </row>
        <row r="3182">
          <cell r="A3182" t="str">
            <v>614E20111</v>
          </cell>
          <cell r="C3182" t="str">
            <v>MILE</v>
          </cell>
          <cell r="D3182" t="str">
            <v>WORK ZONE LANE LINE, CLASS I, 6", 642 PAINT, AS PER PLAN</v>
          </cell>
          <cell r="G3182">
            <v>0</v>
          </cell>
        </row>
        <row r="3183">
          <cell r="A3183" t="str">
            <v>614E20200</v>
          </cell>
          <cell r="C3183" t="str">
            <v>MILE</v>
          </cell>
          <cell r="D3183" t="str">
            <v>WORK ZONE LANE LINE, CLASS I, 4", 740.06, TYPE I</v>
          </cell>
          <cell r="G3183">
            <v>0</v>
          </cell>
        </row>
        <row r="3184">
          <cell r="A3184" t="str">
            <v>614E20201</v>
          </cell>
          <cell r="C3184" t="str">
            <v>MILE</v>
          </cell>
          <cell r="D3184" t="str">
            <v>WORK ZONE LANE LINE, CLASS I, 4", 740.06, TYPE I, AS PER PLAN</v>
          </cell>
          <cell r="G3184">
            <v>0</v>
          </cell>
        </row>
        <row r="3185">
          <cell r="A3185" t="str">
            <v>614E20210</v>
          </cell>
          <cell r="C3185" t="str">
            <v>MILE</v>
          </cell>
          <cell r="D3185" t="str">
            <v>WORK ZONE LANE LINE, CLASS I, 6", 740.06, TYPE I</v>
          </cell>
          <cell r="G3185">
            <v>0</v>
          </cell>
        </row>
        <row r="3186">
          <cell r="A3186" t="str">
            <v>614E20211</v>
          </cell>
          <cell r="C3186" t="str">
            <v>MILE</v>
          </cell>
          <cell r="D3186" t="str">
            <v>WORK ZONE LANE LINE, CLASS I, 6", 740.06, TYPE I, AS PER PLAN</v>
          </cell>
          <cell r="G3186">
            <v>0</v>
          </cell>
        </row>
        <row r="3187">
          <cell r="A3187" t="str">
            <v>614E20300</v>
          </cell>
          <cell r="C3187" t="str">
            <v>MILE</v>
          </cell>
          <cell r="D3187" t="str">
            <v>WORK ZONE LANE LINE, CLASS I, 4", 740.06, TYPE II</v>
          </cell>
          <cell r="G3187">
            <v>0</v>
          </cell>
        </row>
        <row r="3188">
          <cell r="A3188" t="str">
            <v>614E20310</v>
          </cell>
          <cell r="C3188" t="str">
            <v>MILE</v>
          </cell>
          <cell r="D3188" t="str">
            <v>WORK ZONE LANE LINE, CLASS I, 6", 740.06, TYPE II</v>
          </cell>
          <cell r="G3188">
            <v>0</v>
          </cell>
        </row>
        <row r="3189">
          <cell r="A3189" t="str">
            <v>614E20356</v>
          </cell>
          <cell r="C3189" t="str">
            <v>MILE</v>
          </cell>
          <cell r="D3189" t="str">
            <v>WORK ZONE LANE LINE, CLASS I, 6", 873</v>
          </cell>
          <cell r="G3189">
            <v>0</v>
          </cell>
        </row>
        <row r="3190">
          <cell r="A3190" t="str">
            <v>614E20357</v>
          </cell>
          <cell r="C3190" t="str">
            <v>MILE</v>
          </cell>
          <cell r="D3190" t="str">
            <v>WORK ZONE LANE LINE, CLASS I, 6", 873, AS PER PLAN</v>
          </cell>
          <cell r="G3190">
            <v>0</v>
          </cell>
        </row>
        <row r="3191">
          <cell r="A3191" t="str">
            <v>614E20360</v>
          </cell>
          <cell r="C3191" t="str">
            <v>MILE</v>
          </cell>
          <cell r="D3191" t="str">
            <v>WORK ZONE LANE LINE, CLASS I, 4", 648</v>
          </cell>
          <cell r="G3191">
            <v>0</v>
          </cell>
        </row>
        <row r="3192">
          <cell r="A3192" t="str">
            <v>614E20366</v>
          </cell>
          <cell r="C3192" t="str">
            <v>MILE</v>
          </cell>
          <cell r="D3192" t="str">
            <v>WORK ZONE LANE LINE, CLASS I, 6", 648</v>
          </cell>
          <cell r="G3192">
            <v>0</v>
          </cell>
        </row>
        <row r="3193">
          <cell r="A3193" t="str">
            <v>614E20367</v>
          </cell>
          <cell r="C3193" t="str">
            <v>MILE</v>
          </cell>
          <cell r="D3193" t="str">
            <v>WORK ZONE LANE LINE, CLASS I, 6", 648, AS PER PLAN</v>
          </cell>
          <cell r="G3193">
            <v>0</v>
          </cell>
        </row>
        <row r="3194">
          <cell r="A3194" t="str">
            <v>614E20400</v>
          </cell>
          <cell r="C3194" t="str">
            <v>MILE</v>
          </cell>
          <cell r="D3194" t="str">
            <v>WORK ZONE LANE LINE, CLASS II, 4"</v>
          </cell>
          <cell r="G3194">
            <v>0</v>
          </cell>
        </row>
        <row r="3195">
          <cell r="A3195" t="str">
            <v>614E20401</v>
          </cell>
          <cell r="C3195" t="str">
            <v>MILE</v>
          </cell>
          <cell r="D3195" t="str">
            <v>WORK ZONE LANE LINE, CLASS II, 4", AS PER PLAN</v>
          </cell>
          <cell r="G3195">
            <v>0</v>
          </cell>
        </row>
        <row r="3196">
          <cell r="A3196" t="str">
            <v>614E20410</v>
          </cell>
          <cell r="C3196" t="str">
            <v>MILE</v>
          </cell>
          <cell r="D3196" t="str">
            <v>WORK ZONE LANE LINE, CLASS II, 6"</v>
          </cell>
          <cell r="G3196">
            <v>0</v>
          </cell>
        </row>
        <row r="3197">
          <cell r="A3197" t="str">
            <v>614E20500</v>
          </cell>
          <cell r="C3197" t="str">
            <v>MILE</v>
          </cell>
          <cell r="D3197" t="str">
            <v>WORK ZONE LANE LINE, CLASS II, 4", 642 PAINT</v>
          </cell>
          <cell r="G3197">
            <v>0</v>
          </cell>
        </row>
        <row r="3198">
          <cell r="A3198" t="str">
            <v>614E20510</v>
          </cell>
          <cell r="C3198" t="str">
            <v>MILE</v>
          </cell>
          <cell r="D3198" t="str">
            <v>WORK ZONE LANE LINE, CLASS II, 6", 642 PAINT</v>
          </cell>
          <cell r="G3198">
            <v>0</v>
          </cell>
        </row>
        <row r="3199">
          <cell r="A3199" t="str">
            <v>614E20550</v>
          </cell>
          <cell r="C3199" t="str">
            <v>MILE</v>
          </cell>
          <cell r="D3199" t="str">
            <v>WORK ZONE LANE LINE, CLASS III, 4", 642 PAINT</v>
          </cell>
          <cell r="G3199">
            <v>0</v>
          </cell>
        </row>
        <row r="3200">
          <cell r="A3200" t="str">
            <v>614E20560</v>
          </cell>
          <cell r="C3200" t="str">
            <v>MILE</v>
          </cell>
          <cell r="D3200" t="str">
            <v>WORK ZONE LANE LINE, CLASS III, 6", 642 PAINT</v>
          </cell>
          <cell r="G3200">
            <v>0</v>
          </cell>
        </row>
        <row r="3201">
          <cell r="A3201" t="str">
            <v>614E20600</v>
          </cell>
          <cell r="C3201" t="str">
            <v>MILE</v>
          </cell>
          <cell r="D3201" t="str">
            <v>WORK ZONE LANE LINE, CLASS II, 4", 740.06, TYPE I</v>
          </cell>
          <cell r="G3201">
            <v>0</v>
          </cell>
        </row>
        <row r="3202">
          <cell r="A3202" t="str">
            <v>614E20610</v>
          </cell>
          <cell r="C3202" t="str">
            <v>MILE</v>
          </cell>
          <cell r="D3202" t="str">
            <v>WORK ZONE LANE LINE, CLASS II, 6", 740.06, TYPE I</v>
          </cell>
          <cell r="G3202">
            <v>0</v>
          </cell>
        </row>
        <row r="3203">
          <cell r="A3203" t="str">
            <v>614E20700</v>
          </cell>
          <cell r="C3203" t="str">
            <v>MILE</v>
          </cell>
          <cell r="D3203" t="str">
            <v>WORK ZONE LANE LINE, CLASS II, 4", 740.06, TYPE II</v>
          </cell>
          <cell r="G3203">
            <v>0</v>
          </cell>
        </row>
        <row r="3204">
          <cell r="A3204" t="str">
            <v>614E20710</v>
          </cell>
          <cell r="C3204" t="str">
            <v>MILE</v>
          </cell>
          <cell r="D3204" t="str">
            <v>WORK ZONE LANE LINE, CLASS II, 6", 740.06, TYPE II</v>
          </cell>
          <cell r="G3204">
            <v>0</v>
          </cell>
        </row>
        <row r="3205">
          <cell r="A3205" t="str">
            <v>614E21000</v>
          </cell>
          <cell r="C3205" t="str">
            <v>MILE</v>
          </cell>
          <cell r="D3205" t="str">
            <v>WORK ZONE CENTER LINE, CLASS I</v>
          </cell>
          <cell r="G3205">
            <v>0</v>
          </cell>
        </row>
        <row r="3206">
          <cell r="A3206" t="str">
            <v>614E21001</v>
          </cell>
          <cell r="C3206" t="str">
            <v>MILE</v>
          </cell>
          <cell r="D3206" t="str">
            <v>WORK ZONE CENTER LINE, CLASS I, AS PER PLAN</v>
          </cell>
          <cell r="G3206">
            <v>0</v>
          </cell>
        </row>
        <row r="3207">
          <cell r="A3207" t="str">
            <v>614E21050</v>
          </cell>
          <cell r="C3207" t="str">
            <v>MILE</v>
          </cell>
          <cell r="D3207" t="str">
            <v>WORK ZONE CENTER LINE, CLASS I, 807 PAINT</v>
          </cell>
          <cell r="G3207">
            <v>0</v>
          </cell>
        </row>
        <row r="3208">
          <cell r="A3208" t="str">
            <v>614E21051</v>
          </cell>
          <cell r="C3208" t="str">
            <v>MILE</v>
          </cell>
          <cell r="D3208" t="str">
            <v>WORK ZONE CENTER LINE, CLASS I, 807 PAINT, AS PER PLAN</v>
          </cell>
          <cell r="G3208">
            <v>0</v>
          </cell>
        </row>
        <row r="3209">
          <cell r="A3209" t="str">
            <v>614E21100</v>
          </cell>
          <cell r="C3209" t="str">
            <v>MILE</v>
          </cell>
          <cell r="D3209" t="str">
            <v>WORK ZONE CENTER LINE, CLASS I, 642 PAINT</v>
          </cell>
          <cell r="G3209">
            <v>0</v>
          </cell>
        </row>
        <row r="3210">
          <cell r="A3210" t="str">
            <v>614E21101</v>
          </cell>
          <cell r="C3210" t="str">
            <v>MILE</v>
          </cell>
          <cell r="D3210" t="str">
            <v>WORK ZONE CENTER LINE, CLASS I, 642 PAINT, AS PER PLAN</v>
          </cell>
          <cell r="G3210">
            <v>0</v>
          </cell>
        </row>
        <row r="3211">
          <cell r="A3211" t="str">
            <v>614E21200</v>
          </cell>
          <cell r="C3211" t="str">
            <v>MILE</v>
          </cell>
          <cell r="D3211" t="str">
            <v>WORK ZONE CENTER LINE, CLASS I, 740.06, TYPE I</v>
          </cell>
          <cell r="G3211">
            <v>0</v>
          </cell>
        </row>
        <row r="3212">
          <cell r="A3212" t="str">
            <v>614E21201</v>
          </cell>
          <cell r="C3212" t="str">
            <v>MILE</v>
          </cell>
          <cell r="D3212" t="str">
            <v>WORK ZONE CENTER LINE, CLASS I, 740.06, TYPE I, AS PER PLAN</v>
          </cell>
          <cell r="G3212">
            <v>0</v>
          </cell>
        </row>
        <row r="3213">
          <cell r="A3213" t="str">
            <v>614E21300</v>
          </cell>
          <cell r="C3213" t="str">
            <v>MILE</v>
          </cell>
          <cell r="D3213" t="str">
            <v>WORK ZONE CENTER LINE, CLASS I, 740.06, TYPE II</v>
          </cell>
          <cell r="G3213">
            <v>0</v>
          </cell>
        </row>
        <row r="3214">
          <cell r="A3214" t="str">
            <v>614E21350</v>
          </cell>
          <cell r="C3214" t="str">
            <v>MILE</v>
          </cell>
          <cell r="D3214" t="str">
            <v>WORK ZONE CENTER LINE, CLASS I, 873</v>
          </cell>
          <cell r="G3214">
            <v>0</v>
          </cell>
        </row>
        <row r="3215">
          <cell r="A3215" t="str">
            <v>614E21351</v>
          </cell>
          <cell r="C3215" t="str">
            <v>MILE</v>
          </cell>
          <cell r="D3215" t="str">
            <v>WORK ZONE CENTER LINE, CLASS I, 873, AS PER PLAN</v>
          </cell>
          <cell r="G3215">
            <v>0</v>
          </cell>
        </row>
        <row r="3216">
          <cell r="A3216" t="str">
            <v>614E21360</v>
          </cell>
          <cell r="C3216" t="str">
            <v>MILE</v>
          </cell>
          <cell r="D3216" t="str">
            <v>WORK ZONE CENTER LINE, CLASS I, 648</v>
          </cell>
          <cell r="G3216">
            <v>0</v>
          </cell>
        </row>
        <row r="3217">
          <cell r="A3217" t="str">
            <v>614E21361</v>
          </cell>
          <cell r="C3217" t="str">
            <v>MILE</v>
          </cell>
          <cell r="D3217" t="str">
            <v>WORK ZONE CENTER LINE, CLASS I, 648, AS PER PLAN</v>
          </cell>
          <cell r="G3217">
            <v>0</v>
          </cell>
        </row>
        <row r="3218">
          <cell r="A3218" t="str">
            <v>614E21400</v>
          </cell>
          <cell r="C3218" t="str">
            <v>MILE</v>
          </cell>
          <cell r="D3218" t="str">
            <v>WORK ZONE CENTER LINE, CLASS II</v>
          </cell>
          <cell r="G3218">
            <v>0</v>
          </cell>
        </row>
        <row r="3219">
          <cell r="A3219" t="str">
            <v>614E21401</v>
          </cell>
          <cell r="C3219" t="str">
            <v>MILE</v>
          </cell>
          <cell r="D3219" t="str">
            <v>WORK ZONE CENTER LINE, CLASS II, AS PER PLAN</v>
          </cell>
          <cell r="G3219">
            <v>0</v>
          </cell>
        </row>
        <row r="3220">
          <cell r="A3220" t="str">
            <v>614E21500</v>
          </cell>
          <cell r="C3220" t="str">
            <v>MILE</v>
          </cell>
          <cell r="D3220" t="str">
            <v>WORK ZONE CENTER LINE, CLASS II, 642 PAINT</v>
          </cell>
          <cell r="G3220">
            <v>0</v>
          </cell>
        </row>
        <row r="3221">
          <cell r="A3221" t="str">
            <v>614E21550</v>
          </cell>
          <cell r="C3221" t="str">
            <v>MILE</v>
          </cell>
          <cell r="D3221" t="str">
            <v>WORK ZONE CENTER LINE, CLASS III, 642 PAINT</v>
          </cell>
          <cell r="G3221">
            <v>0</v>
          </cell>
        </row>
        <row r="3222">
          <cell r="A3222" t="str">
            <v>614E21600</v>
          </cell>
          <cell r="C3222" t="str">
            <v>MILE</v>
          </cell>
          <cell r="D3222" t="str">
            <v>WORK ZONE CENTER LINE, CLASS II, 740.06, TYPE I</v>
          </cell>
          <cell r="G3222">
            <v>0</v>
          </cell>
        </row>
        <row r="3223">
          <cell r="A3223" t="str">
            <v>614E21700</v>
          </cell>
          <cell r="C3223" t="str">
            <v>MILE</v>
          </cell>
          <cell r="D3223" t="str">
            <v>WORK ZONE CENTER LINE, CLASS II, 740.06, TYPE II</v>
          </cell>
          <cell r="G3223">
            <v>0</v>
          </cell>
        </row>
        <row r="3224">
          <cell r="A3224" t="str">
            <v>614E22000</v>
          </cell>
          <cell r="C3224" t="str">
            <v>MILE</v>
          </cell>
          <cell r="D3224" t="str">
            <v>WORK ZONE EDGE LINE, CLASS I, 4"</v>
          </cell>
          <cell r="G3224">
            <v>0</v>
          </cell>
        </row>
        <row r="3225">
          <cell r="A3225" t="str">
            <v>614E22001</v>
          </cell>
          <cell r="C3225" t="str">
            <v>MILE</v>
          </cell>
          <cell r="D3225" t="str">
            <v>WORK ZONE EDGE LINE, CLASS I, 4", AS PER PLAN</v>
          </cell>
          <cell r="G3225">
            <v>0</v>
          </cell>
        </row>
        <row r="3226">
          <cell r="A3226" t="str">
            <v>614E22010</v>
          </cell>
          <cell r="C3226" t="str">
            <v>MILE</v>
          </cell>
          <cell r="D3226" t="str">
            <v>WORK ZONE EDGE LINE, CLASS I, 6"</v>
          </cell>
          <cell r="G3226">
            <v>0</v>
          </cell>
        </row>
        <row r="3227">
          <cell r="A3227" t="str">
            <v>614E22011</v>
          </cell>
          <cell r="C3227" t="str">
            <v>MILE</v>
          </cell>
          <cell r="D3227" t="str">
            <v>WORK ZONE EDGE LINE, CLASS I, 6", AS PER PLAN</v>
          </cell>
          <cell r="G3227">
            <v>0</v>
          </cell>
        </row>
        <row r="3228">
          <cell r="A3228" t="str">
            <v>614E22056</v>
          </cell>
          <cell r="C3228" t="str">
            <v>MILE</v>
          </cell>
          <cell r="D3228" t="str">
            <v>WORK ZONE EDGE LINE, CLASS I, 6", 807 PAINT</v>
          </cell>
          <cell r="G3228">
            <v>0</v>
          </cell>
        </row>
        <row r="3229">
          <cell r="A3229" t="str">
            <v>614E22057</v>
          </cell>
          <cell r="C3229" t="str">
            <v>MILE</v>
          </cell>
          <cell r="D3229" t="str">
            <v>WORK ZONE EDGE LINE, CLASS I, 6", 807 PAINT, AS PER PLAN</v>
          </cell>
          <cell r="G3229">
            <v>0</v>
          </cell>
        </row>
        <row r="3230">
          <cell r="A3230" t="str">
            <v>614E22100</v>
          </cell>
          <cell r="C3230" t="str">
            <v>MILE</v>
          </cell>
          <cell r="D3230" t="str">
            <v>WORK ZONE EDGE LINE, CLASS I, 4", 642 PAINT</v>
          </cell>
          <cell r="G3230">
            <v>0</v>
          </cell>
        </row>
        <row r="3231">
          <cell r="A3231" t="str">
            <v>614E22101</v>
          </cell>
          <cell r="C3231" t="str">
            <v>MILE</v>
          </cell>
          <cell r="D3231" t="str">
            <v>WORK ZONE EDGE LINE, CLASS I, 4", 642 PAINT, AS PER PLAN</v>
          </cell>
          <cell r="G3231">
            <v>0</v>
          </cell>
        </row>
        <row r="3232">
          <cell r="A3232" t="str">
            <v>614E22110</v>
          </cell>
          <cell r="C3232" t="str">
            <v>MILE</v>
          </cell>
          <cell r="D3232" t="str">
            <v>WORK ZONE EDGE LINE, CLASS I, 6", 642 PAINT</v>
          </cell>
          <cell r="G3232">
            <v>0</v>
          </cell>
        </row>
        <row r="3233">
          <cell r="A3233" t="str">
            <v>614E22111</v>
          </cell>
          <cell r="C3233" t="str">
            <v>MILE</v>
          </cell>
          <cell r="D3233" t="str">
            <v>WORK ZONE EDGE LINE, CLASS I, 6", 642 PAINT, AS PER PLAN</v>
          </cell>
          <cell r="G3233">
            <v>0</v>
          </cell>
        </row>
        <row r="3234">
          <cell r="A3234" t="str">
            <v>614E22200</v>
          </cell>
          <cell r="C3234" t="str">
            <v>MILE</v>
          </cell>
          <cell r="D3234" t="str">
            <v>WORK ZONE EDGE LINE, CLASS I, 4", 740.06, TYPE I</v>
          </cell>
          <cell r="G3234">
            <v>0</v>
          </cell>
        </row>
        <row r="3235">
          <cell r="A3235" t="str">
            <v>614E22201</v>
          </cell>
          <cell r="C3235" t="str">
            <v>MILE</v>
          </cell>
          <cell r="D3235" t="str">
            <v>WORK ZONE EDGE LINE, CLASS I, 4", 740.06, TYPE I, AS PER PLAN</v>
          </cell>
          <cell r="G3235">
            <v>0</v>
          </cell>
        </row>
        <row r="3236">
          <cell r="A3236" t="str">
            <v>614E22210</v>
          </cell>
          <cell r="C3236" t="str">
            <v>MILE</v>
          </cell>
          <cell r="D3236" t="str">
            <v>WORK ZONE EDGE LINE, CLASS I, 6", 740.06, TYPE I</v>
          </cell>
          <cell r="G3236">
            <v>0</v>
          </cell>
        </row>
        <row r="3237">
          <cell r="A3237" t="str">
            <v>614E22300</v>
          </cell>
          <cell r="C3237" t="str">
            <v>MILE</v>
          </cell>
          <cell r="D3237" t="str">
            <v>WORK ZONE EDGE LINE, CLASS I, 4", 740.06, TYPE II</v>
          </cell>
          <cell r="G3237">
            <v>0</v>
          </cell>
        </row>
        <row r="3238">
          <cell r="A3238" t="str">
            <v>614E22308</v>
          </cell>
          <cell r="C3238" t="str">
            <v>MILE</v>
          </cell>
          <cell r="D3238" t="str">
            <v>WORK ZONE EDGE LINE, CLASS I, 6", 740.06, TYPE II</v>
          </cell>
          <cell r="G3238">
            <v>0</v>
          </cell>
        </row>
        <row r="3239">
          <cell r="A3239" t="str">
            <v>614E22326</v>
          </cell>
          <cell r="C3239" t="str">
            <v>MILE</v>
          </cell>
          <cell r="D3239" t="str">
            <v>WORK ZONE EDGE LINE, CLASS I, 6", 873</v>
          </cell>
          <cell r="G3239">
            <v>0</v>
          </cell>
        </row>
        <row r="3240">
          <cell r="A3240" t="str">
            <v>614E22327</v>
          </cell>
          <cell r="C3240" t="str">
            <v>MILE</v>
          </cell>
          <cell r="D3240" t="str">
            <v>WORK ZONE EDGE LINE, CLASS I, 6", 873, AS PER PLAN</v>
          </cell>
          <cell r="G3240">
            <v>0</v>
          </cell>
        </row>
        <row r="3241">
          <cell r="A3241" t="str">
            <v>614E22330</v>
          </cell>
          <cell r="C3241" t="str">
            <v>MILE</v>
          </cell>
          <cell r="D3241" t="str">
            <v>WORK ZONE EDGE LINE, CLASS I, 4", 648</v>
          </cell>
          <cell r="G3241">
            <v>0</v>
          </cell>
        </row>
        <row r="3242">
          <cell r="A3242" t="str">
            <v>614E22336</v>
          </cell>
          <cell r="C3242" t="str">
            <v>MILE</v>
          </cell>
          <cell r="D3242" t="str">
            <v>WORK ZONE EDGE LINE, CLASS I, 6", 648</v>
          </cell>
          <cell r="G3242">
            <v>0</v>
          </cell>
        </row>
        <row r="3243">
          <cell r="A3243" t="str">
            <v>614E22337</v>
          </cell>
          <cell r="C3243" t="str">
            <v>MILE</v>
          </cell>
          <cell r="D3243" t="str">
            <v>WORK ZONE EDGE LINE, CLASS I, 6", 648, AS PER PLAN</v>
          </cell>
          <cell r="G3243">
            <v>0</v>
          </cell>
        </row>
        <row r="3244">
          <cell r="A3244" t="str">
            <v>614E22350</v>
          </cell>
          <cell r="C3244" t="str">
            <v>MILE</v>
          </cell>
          <cell r="D3244" t="str">
            <v>WORK ZONE EDGE LINE, CLASS III, 4", 642 PAINT</v>
          </cell>
          <cell r="G3244">
            <v>0</v>
          </cell>
        </row>
        <row r="3245">
          <cell r="A3245" t="str">
            <v>614E22360</v>
          </cell>
          <cell r="C3245" t="str">
            <v>MILE</v>
          </cell>
          <cell r="D3245" t="str">
            <v>WORK ZONE EDGE LINE, CLASS III, 6", 642 PAINT</v>
          </cell>
          <cell r="G3245">
            <v>0</v>
          </cell>
        </row>
        <row r="3246">
          <cell r="A3246" t="str">
            <v>614E23000</v>
          </cell>
          <cell r="C3246" t="str">
            <v>FT</v>
          </cell>
          <cell r="D3246" t="str">
            <v>WORK ZONE CHANNELIZING LINE, CLASS I, 8"</v>
          </cell>
          <cell r="G3246">
            <v>0</v>
          </cell>
        </row>
        <row r="3247">
          <cell r="A3247" t="str">
            <v>614E23001</v>
          </cell>
          <cell r="C3247" t="str">
            <v>FT</v>
          </cell>
          <cell r="D3247" t="str">
            <v>WORK ZONE CHANNELIZING LINE, CLASS I, 8", AS PER PLAN</v>
          </cell>
          <cell r="G3247">
            <v>0</v>
          </cell>
        </row>
        <row r="3248">
          <cell r="A3248" t="str">
            <v>614E23010</v>
          </cell>
          <cell r="C3248" t="str">
            <v>FT</v>
          </cell>
          <cell r="D3248" t="str">
            <v>WORK ZONE CHANNELIZING LINE, CLASS I, 12"</v>
          </cell>
          <cell r="G3248">
            <v>0</v>
          </cell>
        </row>
        <row r="3249">
          <cell r="A3249" t="str">
            <v>614E23011</v>
          </cell>
          <cell r="C3249" t="str">
            <v>FT</v>
          </cell>
          <cell r="D3249" t="str">
            <v>WORK ZONE CHANNELIZING LINE, CLASS I, 12", AS PER PLAN</v>
          </cell>
          <cell r="G3249">
            <v>0</v>
          </cell>
        </row>
        <row r="3250">
          <cell r="A3250" t="str">
            <v>614E23100</v>
          </cell>
          <cell r="C3250" t="str">
            <v>FT</v>
          </cell>
          <cell r="D3250" t="str">
            <v>WORK ZONE CHANNELIZING LINE, CLASS I, 8", 807 PAINT</v>
          </cell>
          <cell r="G3250">
            <v>0</v>
          </cell>
        </row>
        <row r="3251">
          <cell r="A3251" t="str">
            <v>614E23110</v>
          </cell>
          <cell r="C3251" t="str">
            <v>FT</v>
          </cell>
          <cell r="D3251" t="str">
            <v>WORK ZONE CHANNELIZING LINE, CLASS I, 12", 807 PAINT</v>
          </cell>
          <cell r="G3251">
            <v>0</v>
          </cell>
        </row>
        <row r="3252">
          <cell r="A3252" t="str">
            <v>614E23111</v>
          </cell>
          <cell r="C3252" t="str">
            <v>FT</v>
          </cell>
          <cell r="D3252" t="str">
            <v>WORK ZONE CHANNELIZING LINE, CLASS I, 12", 807 PAINT, AS PER PLAN</v>
          </cell>
          <cell r="G3252">
            <v>0</v>
          </cell>
        </row>
        <row r="3253">
          <cell r="A3253" t="str">
            <v>614E23130</v>
          </cell>
          <cell r="C3253" t="str">
            <v>FT</v>
          </cell>
          <cell r="D3253" t="str">
            <v>WORK ZONE CHANNELIZING LINE, CLASS I, 12", 873</v>
          </cell>
          <cell r="G3253">
            <v>0</v>
          </cell>
        </row>
        <row r="3254">
          <cell r="A3254" t="str">
            <v>614E23140</v>
          </cell>
          <cell r="C3254" t="str">
            <v>FT</v>
          </cell>
          <cell r="D3254" t="str">
            <v>WORK ZONE CHANNELIZING LINE, CLASS I, 8", 648</v>
          </cell>
          <cell r="G3254">
            <v>0</v>
          </cell>
        </row>
        <row r="3255">
          <cell r="A3255" t="str">
            <v>614E23150</v>
          </cell>
          <cell r="C3255" t="str">
            <v>FT</v>
          </cell>
          <cell r="D3255" t="str">
            <v>WORK ZONE CHANNELIZING LINE, CLASS I, 12", 648</v>
          </cell>
          <cell r="G3255">
            <v>0</v>
          </cell>
        </row>
        <row r="3256">
          <cell r="A3256" t="str">
            <v>614E23151</v>
          </cell>
          <cell r="C3256" t="str">
            <v>FT</v>
          </cell>
          <cell r="D3256" t="str">
            <v>WORK ZONE CHANNELIZING LINE, CLASS I, 12", 648, AS PER PLAN</v>
          </cell>
          <cell r="G3256">
            <v>0</v>
          </cell>
        </row>
        <row r="3257">
          <cell r="A3257" t="str">
            <v>614E23200</v>
          </cell>
          <cell r="C3257" t="str">
            <v>FT</v>
          </cell>
          <cell r="D3257" t="str">
            <v>WORK ZONE CHANNELIZING LINE, CLASS I, 8", 642 PAINT</v>
          </cell>
          <cell r="G3257">
            <v>0</v>
          </cell>
        </row>
        <row r="3258">
          <cell r="A3258" t="str">
            <v>614E23201</v>
          </cell>
          <cell r="C3258" t="str">
            <v>FT</v>
          </cell>
          <cell r="D3258" t="str">
            <v>WORK ZONE CHANNELIZING LINE, CLASS I, 8", 642 PAINT, AS PER PLAN</v>
          </cell>
          <cell r="G3258">
            <v>0</v>
          </cell>
        </row>
        <row r="3259">
          <cell r="A3259" t="str">
            <v>614E23210</v>
          </cell>
          <cell r="C3259" t="str">
            <v>FT</v>
          </cell>
          <cell r="D3259" t="str">
            <v>WORK ZONE CHANNELIZING LINE, CLASS I, 12", 642 PAINT</v>
          </cell>
          <cell r="G3259">
            <v>0</v>
          </cell>
        </row>
        <row r="3260">
          <cell r="A3260" t="str">
            <v>614E23211</v>
          </cell>
          <cell r="C3260" t="str">
            <v>FT</v>
          </cell>
          <cell r="D3260" t="str">
            <v>WORK ZONE CHANNELIZING LINE, CLASS I, 12", 642 PAINT, AS PER PLAN</v>
          </cell>
          <cell r="G3260">
            <v>0</v>
          </cell>
        </row>
        <row r="3261">
          <cell r="A3261" t="str">
            <v>614E23400</v>
          </cell>
          <cell r="C3261" t="str">
            <v>FT</v>
          </cell>
          <cell r="D3261" t="str">
            <v>WORK ZONE CHANNELIZING LINE, CLASS I, 8", 740.06, TYPE I</v>
          </cell>
          <cell r="G3261">
            <v>0</v>
          </cell>
        </row>
        <row r="3262">
          <cell r="A3262" t="str">
            <v>614E23401</v>
          </cell>
          <cell r="C3262" t="str">
            <v>FT</v>
          </cell>
          <cell r="D3262" t="str">
            <v>WORK ZONE CHANNELIZING LINE, CLASS I, 8", 740.06, TYPE I, AS PER PLAN</v>
          </cell>
          <cell r="G3262">
            <v>0</v>
          </cell>
        </row>
        <row r="3263">
          <cell r="A3263" t="str">
            <v>614E23410</v>
          </cell>
          <cell r="C3263" t="str">
            <v>FT</v>
          </cell>
          <cell r="D3263" t="str">
            <v>WORK ZONE CHANNELIZING LINE, CLASS I, 12", 740.06, TYPE I</v>
          </cell>
          <cell r="G3263">
            <v>0</v>
          </cell>
        </row>
        <row r="3264">
          <cell r="A3264" t="str">
            <v>614E23600</v>
          </cell>
          <cell r="C3264" t="str">
            <v>FT</v>
          </cell>
          <cell r="D3264" t="str">
            <v>WORK ZONE CHANNELIZING LINE, CLASS I, 8", 740.06, TYPE II</v>
          </cell>
          <cell r="G3264">
            <v>0</v>
          </cell>
        </row>
        <row r="3265">
          <cell r="A3265" t="str">
            <v>614E23610</v>
          </cell>
          <cell r="C3265" t="str">
            <v>FT</v>
          </cell>
          <cell r="D3265" t="str">
            <v>WORK ZONE CHANNELIZING LINE, CLASS I, 12", 740.06, TYPE II</v>
          </cell>
          <cell r="G3265">
            <v>0</v>
          </cell>
        </row>
        <row r="3266">
          <cell r="A3266" t="str">
            <v>614E23650</v>
          </cell>
          <cell r="C3266" t="str">
            <v>FT</v>
          </cell>
          <cell r="D3266" t="str">
            <v>WORK ZONE CHANNELIZING LINE, CLASS II, 8"</v>
          </cell>
          <cell r="G3266">
            <v>0</v>
          </cell>
        </row>
        <row r="3267">
          <cell r="A3267" t="str">
            <v>614E23656</v>
          </cell>
          <cell r="C3267" t="str">
            <v>FT</v>
          </cell>
          <cell r="D3267" t="str">
            <v>WORK ZONE CHANNELIZING LINE, CLASS II, 12"</v>
          </cell>
          <cell r="G3267">
            <v>0</v>
          </cell>
        </row>
        <row r="3268">
          <cell r="A3268" t="str">
            <v>614E23660</v>
          </cell>
          <cell r="C3268" t="str">
            <v>FT</v>
          </cell>
          <cell r="D3268" t="str">
            <v>WORK ZONE CHANNELIZING LINE, CLASS II, 8", 642 PAINT</v>
          </cell>
          <cell r="G3268">
            <v>0</v>
          </cell>
        </row>
        <row r="3269">
          <cell r="A3269" t="str">
            <v>614E23670</v>
          </cell>
          <cell r="C3269" t="str">
            <v>FT</v>
          </cell>
          <cell r="D3269" t="str">
            <v>WORK ZONE CHANNELIZING LINE, CLASS II, 12", 642 PAINT</v>
          </cell>
          <cell r="G3269">
            <v>0</v>
          </cell>
        </row>
        <row r="3270">
          <cell r="A3270" t="str">
            <v>614E23680</v>
          </cell>
          <cell r="C3270" t="str">
            <v>FT</v>
          </cell>
          <cell r="D3270" t="str">
            <v>WORK ZONE CHANNELIZING LINE, CLASS III, 8", 642 PAINT</v>
          </cell>
          <cell r="G3270">
            <v>0</v>
          </cell>
        </row>
        <row r="3271">
          <cell r="A3271" t="str">
            <v>614E23690</v>
          </cell>
          <cell r="C3271" t="str">
            <v>FT</v>
          </cell>
          <cell r="D3271" t="str">
            <v>WORK ZONE CHANNELIZING LINE, CLASS III, 12", 642 PAINT</v>
          </cell>
          <cell r="G3271">
            <v>0</v>
          </cell>
        </row>
        <row r="3272">
          <cell r="A3272" t="str">
            <v>614E24000</v>
          </cell>
          <cell r="C3272" t="str">
            <v>FT</v>
          </cell>
          <cell r="D3272" t="str">
            <v>WORK ZONE DOTTED LINE, CLASS I</v>
          </cell>
          <cell r="G3272">
            <v>0</v>
          </cell>
        </row>
        <row r="3273">
          <cell r="A3273" t="str">
            <v>614E24001</v>
          </cell>
          <cell r="C3273" t="str">
            <v>FT</v>
          </cell>
          <cell r="D3273" t="str">
            <v>WORK ZONE DOTTED LINE, CLASS I, AS PER PLAN</v>
          </cell>
          <cell r="G3273">
            <v>0</v>
          </cell>
        </row>
        <row r="3274">
          <cell r="A3274" t="str">
            <v>614E24100</v>
          </cell>
          <cell r="C3274" t="str">
            <v>FT</v>
          </cell>
          <cell r="D3274" t="str">
            <v>WORK ZONE DOTTED LINE, CLASS I, 4", 807 PAINT</v>
          </cell>
          <cell r="G3274">
            <v>0</v>
          </cell>
        </row>
        <row r="3275">
          <cell r="A3275" t="str">
            <v>614E24102</v>
          </cell>
          <cell r="C3275" t="str">
            <v>FT</v>
          </cell>
          <cell r="D3275" t="str">
            <v>WORK ZONE DOTTED LINE, CLASS I, 6", 807 PAINT</v>
          </cell>
          <cell r="G3275">
            <v>0</v>
          </cell>
        </row>
        <row r="3276">
          <cell r="A3276" t="str">
            <v>614E24122</v>
          </cell>
          <cell r="C3276" t="str">
            <v>FT</v>
          </cell>
          <cell r="D3276" t="str">
            <v>WORK ZONE DOTTED LINE, CLASS I, 6", 873</v>
          </cell>
          <cell r="G3276">
            <v>0</v>
          </cell>
        </row>
        <row r="3277">
          <cell r="A3277" t="str">
            <v>614E24140</v>
          </cell>
          <cell r="C3277" t="str">
            <v>FT</v>
          </cell>
          <cell r="D3277" t="str">
            <v>WORK ZONE DOTTED LINE, CLASS I, 4", 648</v>
          </cell>
          <cell r="G3277">
            <v>0</v>
          </cell>
        </row>
        <row r="3278">
          <cell r="A3278" t="str">
            <v>614E24142</v>
          </cell>
          <cell r="C3278" t="str">
            <v>FT</v>
          </cell>
          <cell r="D3278" t="str">
            <v>WORK ZONE DOTTED LINE, CLASS I, 6", 648</v>
          </cell>
          <cell r="G3278">
            <v>0</v>
          </cell>
        </row>
        <row r="3279">
          <cell r="A3279" t="str">
            <v>614E24143</v>
          </cell>
          <cell r="C3279" t="str">
            <v>FT</v>
          </cell>
          <cell r="D3279" t="str">
            <v>WORK ZONE DOTTED LINE, CLASS I, 6", 648, AS PER PLAN</v>
          </cell>
          <cell r="G3279">
            <v>0</v>
          </cell>
        </row>
        <row r="3280">
          <cell r="A3280" t="str">
            <v>614E24200</v>
          </cell>
          <cell r="C3280" t="str">
            <v>FT</v>
          </cell>
          <cell r="D3280" t="str">
            <v>WORK ZONE DOTTED LINE, CLASS I, 4", 642 PAINT</v>
          </cell>
          <cell r="G3280">
            <v>0</v>
          </cell>
        </row>
        <row r="3281">
          <cell r="A3281" t="str">
            <v>614E24201</v>
          </cell>
          <cell r="C3281" t="str">
            <v>FT</v>
          </cell>
          <cell r="D3281" t="str">
            <v>WORK ZONE DOTTED LINE, CLASS I, 4", 642 PAINT, AS PER PLAN</v>
          </cell>
          <cell r="G3281">
            <v>0</v>
          </cell>
        </row>
        <row r="3282">
          <cell r="A3282" t="str">
            <v>614E24202</v>
          </cell>
          <cell r="C3282" t="str">
            <v>FT</v>
          </cell>
          <cell r="D3282" t="str">
            <v>WORK ZONE DOTTED LINE, CLASS I, 6", 642 PAINT</v>
          </cell>
          <cell r="G3282">
            <v>0</v>
          </cell>
        </row>
        <row r="3283">
          <cell r="A3283" t="str">
            <v>614E24204</v>
          </cell>
          <cell r="C3283" t="str">
            <v>FT</v>
          </cell>
          <cell r="D3283" t="str">
            <v>WORK ZONE DOTTED LINE, CLASS I, 8", 642 PAINT</v>
          </cell>
          <cell r="G3283">
            <v>0</v>
          </cell>
        </row>
        <row r="3284">
          <cell r="A3284" t="str">
            <v>614E24208</v>
          </cell>
          <cell r="C3284" t="str">
            <v>FT</v>
          </cell>
          <cell r="D3284" t="str">
            <v>WORK ZONE DOTTED LINE, CLASS I, 12", 642 PAINT</v>
          </cell>
          <cell r="G3284">
            <v>0</v>
          </cell>
        </row>
        <row r="3285">
          <cell r="A3285" t="str">
            <v>614E24400</v>
          </cell>
          <cell r="C3285" t="str">
            <v>FT</v>
          </cell>
          <cell r="D3285" t="str">
            <v>WORK ZONE DOTTED LINE, CLASS I, 4", 740.06, TYPE I</v>
          </cell>
          <cell r="G3285">
            <v>0</v>
          </cell>
        </row>
        <row r="3286">
          <cell r="A3286" t="str">
            <v>614E24401</v>
          </cell>
          <cell r="C3286" t="str">
            <v>FT</v>
          </cell>
          <cell r="D3286" t="str">
            <v>WORK ZONE DOTTED LINE, CLASS I, 4", 740.06, TYPE I, AS PER PLAN</v>
          </cell>
          <cell r="G3286">
            <v>0</v>
          </cell>
        </row>
        <row r="3287">
          <cell r="A3287" t="str">
            <v>614E24402</v>
          </cell>
          <cell r="C3287" t="str">
            <v>FT</v>
          </cell>
          <cell r="D3287" t="str">
            <v>WORK ZONE DOTTED LINE, CLASS I, 6", 740.06, TYPE I</v>
          </cell>
          <cell r="G3287">
            <v>0</v>
          </cell>
        </row>
        <row r="3288">
          <cell r="A3288" t="str">
            <v>614E24404</v>
          </cell>
          <cell r="C3288" t="str">
            <v>FT</v>
          </cell>
          <cell r="D3288" t="str">
            <v>WORK ZONE DOTTED LINE, CLASS I, 8", 740.06, TYPE I</v>
          </cell>
          <cell r="G3288">
            <v>0</v>
          </cell>
        </row>
        <row r="3289">
          <cell r="A3289" t="str">
            <v>614E24408</v>
          </cell>
          <cell r="C3289" t="str">
            <v>FT</v>
          </cell>
          <cell r="D3289" t="str">
            <v>WORK ZONE DOTTED LINE, CLASS I, 12", 740.06, TYPE I</v>
          </cell>
          <cell r="G3289">
            <v>0</v>
          </cell>
        </row>
        <row r="3290">
          <cell r="A3290" t="str">
            <v>614E24600</v>
          </cell>
          <cell r="C3290" t="str">
            <v>FT</v>
          </cell>
          <cell r="D3290" t="str">
            <v>WORK ZONE DOTTED LINE, CLASS I, 4", 740.06, TYPE II</v>
          </cell>
          <cell r="G3290">
            <v>0</v>
          </cell>
        </row>
        <row r="3291">
          <cell r="A3291" t="str">
            <v>614E24602</v>
          </cell>
          <cell r="C3291" t="str">
            <v>FT</v>
          </cell>
          <cell r="D3291" t="str">
            <v>WORK ZONE DOTTED LINE, CLASS I, 6", 740.06, TYPE II</v>
          </cell>
          <cell r="G3291">
            <v>0</v>
          </cell>
        </row>
        <row r="3292">
          <cell r="A3292" t="str">
            <v>614E24604</v>
          </cell>
          <cell r="C3292" t="str">
            <v>FT</v>
          </cell>
          <cell r="D3292" t="str">
            <v>WORK ZONE DOTTED LINE, CLASS I, 8", 740.06, TYPE II</v>
          </cell>
          <cell r="G3292">
            <v>0</v>
          </cell>
        </row>
        <row r="3293">
          <cell r="A3293" t="str">
            <v>614E24608</v>
          </cell>
          <cell r="C3293" t="str">
            <v>FT</v>
          </cell>
          <cell r="D3293" t="str">
            <v>WORK ZONE DOTTED LINE, CLASS I, 12", 740.06, TYPE II</v>
          </cell>
          <cell r="G3293">
            <v>0</v>
          </cell>
        </row>
        <row r="3294">
          <cell r="A3294" t="str">
            <v>614E24610</v>
          </cell>
          <cell r="C3294" t="str">
            <v>FT</v>
          </cell>
          <cell r="D3294" t="str">
            <v>WORK ZONE DOTTED LINE, CLASS III, 4", 642 PAINT</v>
          </cell>
          <cell r="G3294">
            <v>0</v>
          </cell>
        </row>
        <row r="3295">
          <cell r="A3295" t="str">
            <v>614E24612</v>
          </cell>
          <cell r="C3295" t="str">
            <v>FT</v>
          </cell>
          <cell r="D3295" t="str">
            <v>WORK ZONE DOTTED LINE, CLASS III, 6", 642 PAINT</v>
          </cell>
          <cell r="G3295">
            <v>0</v>
          </cell>
        </row>
        <row r="3296">
          <cell r="A3296" t="str">
            <v>614E24614</v>
          </cell>
          <cell r="C3296" t="str">
            <v>FT</v>
          </cell>
          <cell r="D3296" t="str">
            <v>WORK ZONE DOTTED LINE, CLASS III, 8", 642 PAINT</v>
          </cell>
          <cell r="G3296">
            <v>0</v>
          </cell>
        </row>
        <row r="3297">
          <cell r="A3297" t="str">
            <v>614E24618</v>
          </cell>
          <cell r="C3297" t="str">
            <v>FT</v>
          </cell>
          <cell r="D3297" t="str">
            <v>WORK ZONE DOTTED LINE, CLASS III, 12", 642 PAINT</v>
          </cell>
          <cell r="G3297">
            <v>0</v>
          </cell>
        </row>
        <row r="3298">
          <cell r="A3298" t="str">
            <v>614E25000</v>
          </cell>
          <cell r="C3298" t="str">
            <v>FT</v>
          </cell>
          <cell r="D3298" t="str">
            <v>WORK ZONE TRANSVERSE/DIAGONAL LINE, CLASS I</v>
          </cell>
          <cell r="G3298">
            <v>0</v>
          </cell>
        </row>
        <row r="3299">
          <cell r="A3299" t="str">
            <v>614E25120</v>
          </cell>
          <cell r="C3299" t="str">
            <v>FT</v>
          </cell>
          <cell r="D3299" t="str">
            <v>WORK ZONE TRANSVERSE/DIAGONAL LINE, CLASS I, 648</v>
          </cell>
          <cell r="G3299">
            <v>0</v>
          </cell>
        </row>
        <row r="3300">
          <cell r="A3300" t="str">
            <v>614E25121</v>
          </cell>
          <cell r="C3300" t="str">
            <v>FT</v>
          </cell>
          <cell r="D3300" t="str">
            <v>WORK ZONE TRANSVERSE/DIAGONAL LINE, CLASS I, 648, AS PER PLAN</v>
          </cell>
          <cell r="G3300">
            <v>0</v>
          </cell>
        </row>
        <row r="3301">
          <cell r="A3301" t="str">
            <v>614E25200</v>
          </cell>
          <cell r="C3301" t="str">
            <v>FT</v>
          </cell>
          <cell r="D3301" t="str">
            <v>WORK ZONE TRANSVERSE/DIAGONAL LINE, CLASS I, 642 PAINT</v>
          </cell>
          <cell r="G3301">
            <v>0</v>
          </cell>
        </row>
        <row r="3302">
          <cell r="A3302" t="str">
            <v>614E25201</v>
          </cell>
          <cell r="C3302" t="str">
            <v>FT</v>
          </cell>
          <cell r="D3302" t="str">
            <v>WORK ZONE TRANSVERSE/DIAGONAL LINE, CLASS I, 642 PAINT, AS PER PLAN</v>
          </cell>
          <cell r="G3302">
            <v>0</v>
          </cell>
        </row>
        <row r="3303">
          <cell r="A3303" t="str">
            <v>614E25210</v>
          </cell>
          <cell r="C3303" t="str">
            <v>FT</v>
          </cell>
          <cell r="D3303" t="str">
            <v>WORK ZONE TRANSVERSE/DIAGONAL LINE, CLASS II, 642 PAINT</v>
          </cell>
          <cell r="G3303">
            <v>0</v>
          </cell>
        </row>
        <row r="3304">
          <cell r="A3304" t="str">
            <v>614E25400</v>
          </cell>
          <cell r="C3304" t="str">
            <v>FT</v>
          </cell>
          <cell r="D3304" t="str">
            <v>WORK ZONE TRANSVERSE/DIAGONAL LINE, CLASS I, 740.06, TYPE I</v>
          </cell>
          <cell r="G3304">
            <v>0</v>
          </cell>
        </row>
        <row r="3305">
          <cell r="A3305" t="str">
            <v>614E25600</v>
          </cell>
          <cell r="C3305" t="str">
            <v>FT</v>
          </cell>
          <cell r="D3305" t="str">
            <v>WORK ZONE TRANSVERSE/DIAGONAL LINE, CLASS I, 740.06, TYPE II</v>
          </cell>
          <cell r="G3305">
            <v>0</v>
          </cell>
        </row>
        <row r="3306">
          <cell r="A3306" t="str">
            <v>614E25620</v>
          </cell>
          <cell r="C3306" t="str">
            <v>FT</v>
          </cell>
          <cell r="D3306" t="str">
            <v>WORK ZONE TRANSVERSE/DIAGONAL LINE, CLASS III, 642 PAINT</v>
          </cell>
          <cell r="G3306">
            <v>0</v>
          </cell>
        </row>
        <row r="3307">
          <cell r="A3307" t="str">
            <v>614E26000</v>
          </cell>
          <cell r="C3307" t="str">
            <v>FT</v>
          </cell>
          <cell r="D3307" t="str">
            <v>WORK ZONE STOP LINE, CLASS I</v>
          </cell>
          <cell r="G3307">
            <v>0</v>
          </cell>
        </row>
        <row r="3308">
          <cell r="A3308" t="str">
            <v>614E26001</v>
          </cell>
          <cell r="C3308" t="str">
            <v>FT</v>
          </cell>
          <cell r="D3308" t="str">
            <v>WORK ZONE STOP LINE, CLASS I, AS PER PLAN</v>
          </cell>
          <cell r="G3308">
            <v>0</v>
          </cell>
        </row>
        <row r="3309">
          <cell r="A3309" t="str">
            <v>614E26120</v>
          </cell>
          <cell r="C3309" t="str">
            <v>FT</v>
          </cell>
          <cell r="D3309" t="str">
            <v>WORK ZONE STOP LINE, CLASS I, 648</v>
          </cell>
          <cell r="G3309">
            <v>0</v>
          </cell>
        </row>
        <row r="3310">
          <cell r="A3310" t="str">
            <v>614E26200</v>
          </cell>
          <cell r="C3310" t="str">
            <v>FT</v>
          </cell>
          <cell r="D3310" t="str">
            <v>WORK ZONE STOP LINE, CLASS I, 642 PAINT</v>
          </cell>
          <cell r="G3310">
            <v>0</v>
          </cell>
        </row>
        <row r="3311">
          <cell r="A3311" t="str">
            <v>614E26201</v>
          </cell>
          <cell r="C3311" t="str">
            <v>FT</v>
          </cell>
          <cell r="D3311" t="str">
            <v>WORK ZONE STOP LINE, CLASS I, 642 PAINT, AS PER PLAN</v>
          </cell>
          <cell r="G3311">
            <v>0</v>
          </cell>
        </row>
        <row r="3312">
          <cell r="A3312" t="str">
            <v>614E26400</v>
          </cell>
          <cell r="C3312" t="str">
            <v>FT</v>
          </cell>
          <cell r="D3312" t="str">
            <v>WORK ZONE STOP LINE, CLASS I, 740.06, TYPE I</v>
          </cell>
          <cell r="G3312">
            <v>0</v>
          </cell>
        </row>
        <row r="3313">
          <cell r="A3313" t="str">
            <v>614E26600</v>
          </cell>
          <cell r="C3313" t="str">
            <v>FT</v>
          </cell>
          <cell r="D3313" t="str">
            <v>WORK ZONE STOP LINE, CLASS I, 740.06, TYPE II</v>
          </cell>
          <cell r="G3313">
            <v>0</v>
          </cell>
        </row>
        <row r="3314">
          <cell r="A3314" t="str">
            <v>614E26610</v>
          </cell>
          <cell r="C3314" t="str">
            <v>FT</v>
          </cell>
          <cell r="D3314" t="str">
            <v>WORK ZONE STOP LINE, CLASS III, 642 PAINT</v>
          </cell>
          <cell r="G3314">
            <v>0</v>
          </cell>
        </row>
        <row r="3315">
          <cell r="A3315" t="str">
            <v>614E26611</v>
          </cell>
          <cell r="C3315" t="str">
            <v>FT</v>
          </cell>
          <cell r="D3315" t="str">
            <v>WORK ZONE STOP LINE, CLASS III, 642 PAINT, AS PER PLAN</v>
          </cell>
          <cell r="G3315">
            <v>0</v>
          </cell>
        </row>
        <row r="3316">
          <cell r="A3316" t="str">
            <v>614E27010</v>
          </cell>
          <cell r="C3316" t="str">
            <v>FT</v>
          </cell>
          <cell r="D3316" t="str">
            <v>WORK ZONE CROSSWALK LINE, CLASS I, 12"</v>
          </cell>
          <cell r="G3316">
            <v>0</v>
          </cell>
        </row>
        <row r="3317">
          <cell r="A3317" t="str">
            <v>614E27011</v>
          </cell>
          <cell r="C3317" t="str">
            <v>FT</v>
          </cell>
          <cell r="D3317" t="str">
            <v>WORK ZONE CROSSWALK LINE, CLASS I, 12", AS PER PLAN</v>
          </cell>
          <cell r="G3317">
            <v>0</v>
          </cell>
        </row>
        <row r="3318">
          <cell r="A3318" t="str">
            <v>614E27020</v>
          </cell>
          <cell r="C3318" t="str">
            <v>FT</v>
          </cell>
          <cell r="D3318" t="str">
            <v>WORK ZONE CROSSWALK LINE, CLASS I, 24"</v>
          </cell>
          <cell r="G3318">
            <v>0</v>
          </cell>
        </row>
        <row r="3319">
          <cell r="A3319" t="str">
            <v>614E27021</v>
          </cell>
          <cell r="C3319" t="str">
            <v>FT</v>
          </cell>
          <cell r="D3319" t="str">
            <v>WORK ZONE CROSSWALK LINE, CLASS I, 24", AS PER PLAN</v>
          </cell>
          <cell r="G3319">
            <v>0</v>
          </cell>
        </row>
        <row r="3320">
          <cell r="A3320" t="str">
            <v>614E27050</v>
          </cell>
          <cell r="C3320" t="str">
            <v>FT</v>
          </cell>
          <cell r="D3320" t="str">
            <v>WORK ZONE CROSSWALK LINE, CLASS I, 12", 642 PAINT</v>
          </cell>
          <cell r="G3320">
            <v>0</v>
          </cell>
        </row>
        <row r="3321">
          <cell r="A3321" t="str">
            <v>614E27051</v>
          </cell>
          <cell r="C3321" t="str">
            <v>FT</v>
          </cell>
          <cell r="D3321" t="str">
            <v>WORK ZONE CROSSWALK LINE, CLASS I, 12", 642 PAINT, AS PER PLAN</v>
          </cell>
          <cell r="G3321">
            <v>0</v>
          </cell>
        </row>
        <row r="3322">
          <cell r="A3322" t="str">
            <v>614E27060</v>
          </cell>
          <cell r="C3322" t="str">
            <v>FT</v>
          </cell>
          <cell r="D3322" t="str">
            <v>WORK ZONE CROSSWALK LINE, CLASS I, 24", 642 PAINT</v>
          </cell>
          <cell r="G3322">
            <v>0</v>
          </cell>
        </row>
        <row r="3323">
          <cell r="A3323" t="str">
            <v>614E27061</v>
          </cell>
          <cell r="C3323" t="str">
            <v>FT</v>
          </cell>
          <cell r="D3323" t="str">
            <v>WORK ZONE CROSSWALK LINE, CLASS I, 24", 642 PAINT, AS PER PLAN</v>
          </cell>
          <cell r="G3323">
            <v>0</v>
          </cell>
        </row>
        <row r="3324">
          <cell r="A3324" t="str">
            <v>614E27070</v>
          </cell>
          <cell r="C3324" t="str">
            <v>FT</v>
          </cell>
          <cell r="D3324" t="str">
            <v>WORK ZONE CROSSWALK LINE, CLASS I, 12", 740.06, TYPE I</v>
          </cell>
          <cell r="G3324">
            <v>0</v>
          </cell>
        </row>
        <row r="3325">
          <cell r="A3325" t="str">
            <v>614E27080</v>
          </cell>
          <cell r="C3325" t="str">
            <v>FT</v>
          </cell>
          <cell r="D3325" t="str">
            <v>WORK ZONE CROSSWALK LINE, CLASS I, 24", 740.06, TYPE I</v>
          </cell>
          <cell r="G3325">
            <v>0</v>
          </cell>
        </row>
        <row r="3326">
          <cell r="A3326" t="str">
            <v>614E27090</v>
          </cell>
          <cell r="C3326" t="str">
            <v>FT</v>
          </cell>
          <cell r="D3326" t="str">
            <v>WORK ZONE CROSSWALK LINE, CLASS I, 12", 740.06, TYPE II</v>
          </cell>
          <cell r="G3326">
            <v>0</v>
          </cell>
        </row>
        <row r="3327">
          <cell r="A3327" t="str">
            <v>614E27100</v>
          </cell>
          <cell r="C3327" t="str">
            <v>FT</v>
          </cell>
          <cell r="D3327" t="str">
            <v>WORK ZONE CROSSWALK LINE, CLASS I, 24", 740.06, TYPE II</v>
          </cell>
          <cell r="G3327">
            <v>0</v>
          </cell>
        </row>
        <row r="3328">
          <cell r="A3328" t="str">
            <v>614E27250</v>
          </cell>
          <cell r="C3328" t="str">
            <v>FT</v>
          </cell>
          <cell r="D3328" t="str">
            <v>WORK ZONE CROSSWALK LINE, CLASS III, 12", 642 PAINT</v>
          </cell>
          <cell r="G3328">
            <v>0</v>
          </cell>
        </row>
        <row r="3329">
          <cell r="A3329" t="str">
            <v>614E27251</v>
          </cell>
          <cell r="C3329" t="str">
            <v>FT</v>
          </cell>
          <cell r="D3329" t="str">
            <v>WORK ZONE CROSSWALK LINE, CLASS III, 12", 642 PAINT, AS PER PLAN</v>
          </cell>
          <cell r="G3329">
            <v>0</v>
          </cell>
        </row>
        <row r="3330">
          <cell r="A3330" t="str">
            <v>614E27260</v>
          </cell>
          <cell r="C3330" t="str">
            <v>FT</v>
          </cell>
          <cell r="D3330" t="str">
            <v>WORK ZONE CROSSWALK LINE, CLASS III, 24", 642 PAINT</v>
          </cell>
          <cell r="G3330">
            <v>0</v>
          </cell>
        </row>
        <row r="3331">
          <cell r="A3331" t="str">
            <v>614E27261</v>
          </cell>
          <cell r="C3331" t="str">
            <v>FT</v>
          </cell>
          <cell r="D3331" t="str">
            <v>WORK ZONE CROSSWALK LINE, CLASS III, 24", 642 PAINT, AS PER PLAN</v>
          </cell>
          <cell r="G3331">
            <v>0</v>
          </cell>
        </row>
        <row r="3332">
          <cell r="A3332" t="str">
            <v>614E28000</v>
          </cell>
          <cell r="C3332" t="str">
            <v>FT</v>
          </cell>
          <cell r="D3332" t="str">
            <v>WORK ZONE GORE MARKING, CLASS II</v>
          </cell>
          <cell r="G3332">
            <v>0</v>
          </cell>
        </row>
        <row r="3333">
          <cell r="A3333" t="str">
            <v>614E28001</v>
          </cell>
          <cell r="C3333" t="str">
            <v>FT</v>
          </cell>
          <cell r="D3333" t="str">
            <v>WORK ZONE GORE MARKING, CLASS II, AS PER PLAN</v>
          </cell>
          <cell r="G3333">
            <v>0</v>
          </cell>
        </row>
        <row r="3334">
          <cell r="A3334" t="str">
            <v>614E28200</v>
          </cell>
          <cell r="C3334" t="str">
            <v>FT</v>
          </cell>
          <cell r="D3334" t="str">
            <v>WORK ZONE GORE MARKING, CLASS II, 642 PAINT</v>
          </cell>
          <cell r="G3334">
            <v>0</v>
          </cell>
        </row>
        <row r="3335">
          <cell r="A3335" t="str">
            <v>614E28400</v>
          </cell>
          <cell r="C3335" t="str">
            <v>FT</v>
          </cell>
          <cell r="D3335" t="str">
            <v>WORK ZONE GORE MARKING, CLASS II, 740.06, TYPE I</v>
          </cell>
          <cell r="G3335">
            <v>0</v>
          </cell>
        </row>
        <row r="3336">
          <cell r="A3336" t="str">
            <v>614E28600</v>
          </cell>
          <cell r="C3336" t="str">
            <v>FT</v>
          </cell>
          <cell r="D3336" t="str">
            <v>WORK ZONE GORE MARKING, CLASS II, 740.06, TYPE II</v>
          </cell>
          <cell r="G3336">
            <v>0</v>
          </cell>
        </row>
        <row r="3337">
          <cell r="A3337" t="str">
            <v>614E30000</v>
          </cell>
          <cell r="C3337" t="str">
            <v>EACH</v>
          </cell>
          <cell r="D3337" t="str">
            <v>WORK ZONE ARROW, CLASS I</v>
          </cell>
          <cell r="G3337">
            <v>0</v>
          </cell>
        </row>
        <row r="3338">
          <cell r="A3338" t="str">
            <v>614E30001</v>
          </cell>
          <cell r="C3338" t="str">
            <v>EACH</v>
          </cell>
          <cell r="D3338" t="str">
            <v>WORK ZONE ARROW, CLASS I, AS PER PLAN</v>
          </cell>
          <cell r="G3338">
            <v>0</v>
          </cell>
        </row>
        <row r="3339">
          <cell r="A3339" t="str">
            <v>614E30120</v>
          </cell>
          <cell r="C3339" t="str">
            <v>EACH</v>
          </cell>
          <cell r="D3339" t="str">
            <v>WORK ZONE ARROW, CLASS I, 648</v>
          </cell>
          <cell r="G3339">
            <v>0</v>
          </cell>
        </row>
        <row r="3340">
          <cell r="A3340" t="str">
            <v>614E30121</v>
          </cell>
          <cell r="C3340" t="str">
            <v>EACH</v>
          </cell>
          <cell r="D3340" t="str">
            <v>WORK ZONE ARROW, CLASS I, 648, AS PER PLAN</v>
          </cell>
          <cell r="G3340">
            <v>0</v>
          </cell>
        </row>
        <row r="3341">
          <cell r="A3341" t="str">
            <v>614E30200</v>
          </cell>
          <cell r="C3341" t="str">
            <v>EACH</v>
          </cell>
          <cell r="D3341" t="str">
            <v>WORK ZONE ARROW, CLASS I, 642 PAINT</v>
          </cell>
          <cell r="G3341">
            <v>0</v>
          </cell>
        </row>
        <row r="3342">
          <cell r="A3342" t="str">
            <v>614E30400</v>
          </cell>
          <cell r="C3342" t="str">
            <v>EACH</v>
          </cell>
          <cell r="D3342" t="str">
            <v>WORK ZONE ARROW, CLASS I, 740.06, TYPE I</v>
          </cell>
          <cell r="G3342">
            <v>0</v>
          </cell>
        </row>
        <row r="3343">
          <cell r="A3343" t="str">
            <v>614E30650</v>
          </cell>
          <cell r="C3343" t="str">
            <v>EACH</v>
          </cell>
          <cell r="D3343" t="str">
            <v>WORK ZONE ARROW, CLASS III, 642 PAINT</v>
          </cell>
          <cell r="G3343">
            <v>0</v>
          </cell>
        </row>
        <row r="3344">
          <cell r="A3344" t="str">
            <v>614E31000</v>
          </cell>
          <cell r="C3344" t="str">
            <v>EACH</v>
          </cell>
          <cell r="D3344" t="str">
            <v>WORK ZONE WORD ON PAVEMENT, 72", CLASS I</v>
          </cell>
          <cell r="G3344">
            <v>0</v>
          </cell>
        </row>
        <row r="3345">
          <cell r="A3345" t="str">
            <v>614E31200</v>
          </cell>
          <cell r="C3345" t="str">
            <v>EACH</v>
          </cell>
          <cell r="D3345" t="str">
            <v>WORK ZONE WORD ON PAVEMENT, 72", CLASS I, 642 PAINT</v>
          </cell>
          <cell r="G3345">
            <v>0</v>
          </cell>
        </row>
        <row r="3346">
          <cell r="A3346" t="str">
            <v>614E31400</v>
          </cell>
          <cell r="C3346" t="str">
            <v>EACH</v>
          </cell>
          <cell r="D3346" t="str">
            <v>WORK ZONE WORD ON PAVEMENT, 72", CLASS I, 740.06, TYPE I</v>
          </cell>
          <cell r="G3346">
            <v>0</v>
          </cell>
        </row>
        <row r="3347">
          <cell r="A3347" t="str">
            <v>614E31600</v>
          </cell>
          <cell r="C3347" t="str">
            <v>EACH</v>
          </cell>
          <cell r="D3347" t="str">
            <v>WORK ZONE WORD ON PAVEMENT, 72", CLASS I, 740.06, TYPE II</v>
          </cell>
          <cell r="G3347">
            <v>0</v>
          </cell>
        </row>
        <row r="3348">
          <cell r="A3348" t="str">
            <v>614E31620</v>
          </cell>
          <cell r="C3348" t="str">
            <v>EACH</v>
          </cell>
          <cell r="D3348" t="str">
            <v>WORK ZONE WORD ON PAVEMENT, 72", CLASS III, 642 PAINT</v>
          </cell>
          <cell r="G3348">
            <v>0</v>
          </cell>
        </row>
        <row r="3349">
          <cell r="A3349" t="str">
            <v>614E31640</v>
          </cell>
          <cell r="C3349" t="str">
            <v>EACH</v>
          </cell>
          <cell r="D3349" t="str">
            <v>WORK ZONE WORD ON PAVEMENT, 96", CLASS I</v>
          </cell>
          <cell r="G3349">
            <v>0</v>
          </cell>
        </row>
        <row r="3350">
          <cell r="A3350" t="str">
            <v>614E31641</v>
          </cell>
          <cell r="C3350" t="str">
            <v>EACH</v>
          </cell>
          <cell r="D3350" t="str">
            <v>WORK ZONE WORD ON PAVEMENT, 96", CLASS I, AS PER PLAN</v>
          </cell>
          <cell r="G3350">
            <v>0</v>
          </cell>
        </row>
        <row r="3351">
          <cell r="A3351" t="str">
            <v>614E31650</v>
          </cell>
          <cell r="C3351" t="str">
            <v>EACH</v>
          </cell>
          <cell r="D3351" t="str">
            <v>WORK ZONE WORD ON PAVEMENT, 96", CLASS I, 642 PAINT</v>
          </cell>
          <cell r="G3351">
            <v>0</v>
          </cell>
        </row>
        <row r="3352">
          <cell r="A3352" t="str">
            <v>614E31670</v>
          </cell>
          <cell r="C3352" t="str">
            <v>EACH</v>
          </cell>
          <cell r="D3352" t="str">
            <v>WORK ZONE WORD ON PAVEMENT, 96", CLASS III, 642 PAINT</v>
          </cell>
          <cell r="G3352">
            <v>0</v>
          </cell>
        </row>
        <row r="3353">
          <cell r="A3353" t="str">
            <v>614E31700</v>
          </cell>
          <cell r="C3353" t="str">
            <v>EACH</v>
          </cell>
          <cell r="D3353" t="str">
            <v>WORK ZONE SCHOOL SYMBOL MARKING, 72", CLASS I</v>
          </cell>
          <cell r="G3353">
            <v>0</v>
          </cell>
        </row>
        <row r="3354">
          <cell r="A3354" t="str">
            <v>614E31701</v>
          </cell>
          <cell r="C3354" t="str">
            <v>EACH</v>
          </cell>
          <cell r="D3354" t="str">
            <v>WORK ZONE SCHOOL SYMBOL MARKING, 72", CLASS I, AS PER PLAN</v>
          </cell>
          <cell r="G3354">
            <v>0</v>
          </cell>
        </row>
        <row r="3355">
          <cell r="A3355" t="str">
            <v>614E31720</v>
          </cell>
          <cell r="C3355" t="str">
            <v>EACH</v>
          </cell>
          <cell r="D3355" t="str">
            <v>WORK ZONE SCHOOL SYMBOL MARKING, 72", CLASS I, 642 PAINT</v>
          </cell>
          <cell r="G3355">
            <v>0</v>
          </cell>
        </row>
        <row r="3356">
          <cell r="A3356" t="str">
            <v>614E31740</v>
          </cell>
          <cell r="C3356" t="str">
            <v>EACH</v>
          </cell>
          <cell r="D3356" t="str">
            <v>WORK ZONE SCHOOL SYMBOL MARKING, 72", CLASS III, 642 PAINT</v>
          </cell>
          <cell r="G3356">
            <v>0</v>
          </cell>
        </row>
        <row r="3357">
          <cell r="A3357" t="str">
            <v>614E31742</v>
          </cell>
          <cell r="C3357" t="str">
            <v>EACH</v>
          </cell>
          <cell r="D3357" t="str">
            <v>WORK ZONE SCHOOL SYMBOL MARKING, 96", CLASS I</v>
          </cell>
          <cell r="G3357">
            <v>0</v>
          </cell>
        </row>
        <row r="3358">
          <cell r="A3358" t="str">
            <v>614E31744</v>
          </cell>
          <cell r="C3358" t="str">
            <v>EACH</v>
          </cell>
          <cell r="D3358" t="str">
            <v>WORK ZONE SCHOOL SYMBOL MARKING, 96", CLASS I, 642 PAINT</v>
          </cell>
          <cell r="G3358">
            <v>0</v>
          </cell>
        </row>
        <row r="3359">
          <cell r="A3359" t="str">
            <v>614E31750</v>
          </cell>
          <cell r="C3359" t="str">
            <v>EACH</v>
          </cell>
          <cell r="D3359" t="str">
            <v>WORK ZONE SCHOOL SYMBOL MARKING, 96", CLASS III, 642 PAINT</v>
          </cell>
          <cell r="G3359">
            <v>0</v>
          </cell>
        </row>
        <row r="3360">
          <cell r="A3360" t="str">
            <v>614E31760</v>
          </cell>
          <cell r="C3360" t="str">
            <v>EACH</v>
          </cell>
          <cell r="D3360" t="str">
            <v>WORK ZONE SCHOOL SYMBOL MARKING, 120", CLASS I</v>
          </cell>
          <cell r="G3360">
            <v>0</v>
          </cell>
        </row>
        <row r="3361">
          <cell r="A3361" t="str">
            <v>614E31770</v>
          </cell>
          <cell r="C3361" t="str">
            <v>EACH</v>
          </cell>
          <cell r="D3361" t="str">
            <v>WORK ZONE SCHOOL SYMBOL MARKING, 120", CLASS III, 642 PAINT</v>
          </cell>
          <cell r="G3361">
            <v>0</v>
          </cell>
        </row>
        <row r="3362">
          <cell r="A3362" t="str">
            <v>614E32000</v>
          </cell>
          <cell r="C3362" t="str">
            <v>EACH</v>
          </cell>
          <cell r="D3362" t="str">
            <v>WORK ZONE RAILROAD SYMBOL MARKING, CLASS I</v>
          </cell>
          <cell r="G3362">
            <v>0</v>
          </cell>
        </row>
        <row r="3363">
          <cell r="A3363" t="str">
            <v>614E32200</v>
          </cell>
          <cell r="C3363" t="str">
            <v>EACH</v>
          </cell>
          <cell r="D3363" t="str">
            <v>WORK ZONE RAILROAD SYMBOL MARKING, CLASS I, 642 PAINT</v>
          </cell>
          <cell r="G3363">
            <v>0</v>
          </cell>
        </row>
        <row r="3364">
          <cell r="A3364" t="str">
            <v>614E32210</v>
          </cell>
          <cell r="C3364" t="str">
            <v>EACH</v>
          </cell>
          <cell r="D3364" t="str">
            <v>WORK ZONE RAILROAD SYMBOL MARKING, CLASS III, 642 PAINT</v>
          </cell>
          <cell r="G3364">
            <v>0</v>
          </cell>
        </row>
        <row r="3365">
          <cell r="A3365" t="str">
            <v>614E32400</v>
          </cell>
          <cell r="C3365" t="str">
            <v>EACH</v>
          </cell>
          <cell r="D3365" t="str">
            <v>WORK ZONE RAILROAD SYMBOL MARKING, CLASS I, 740.06, TYPE I</v>
          </cell>
          <cell r="G3365">
            <v>0</v>
          </cell>
        </row>
        <row r="3366">
          <cell r="A3366" t="str">
            <v>614E32600</v>
          </cell>
          <cell r="C3366" t="str">
            <v>EACH</v>
          </cell>
          <cell r="D3366" t="str">
            <v>WORK ZONE RAILROAD SYMBOL MARKING, CLASS I, 740.06, TYPE II</v>
          </cell>
          <cell r="G3366">
            <v>0</v>
          </cell>
        </row>
        <row r="3367">
          <cell r="A3367" t="str">
            <v>614E32658</v>
          </cell>
          <cell r="C3367" t="str">
            <v>EACH</v>
          </cell>
          <cell r="D3367" t="str">
            <v>WORK ZONE SPEED MEASUREMENT MARKING, CLASS I, 642 PAINT</v>
          </cell>
          <cell r="G3367">
            <v>0</v>
          </cell>
        </row>
        <row r="3368">
          <cell r="A3368" t="str">
            <v>614E32700</v>
          </cell>
          <cell r="C3368" t="str">
            <v>SF</v>
          </cell>
          <cell r="D3368" t="str">
            <v>WORK ZONE ISLAND MARKING, CLASS I</v>
          </cell>
          <cell r="G3368">
            <v>0</v>
          </cell>
        </row>
        <row r="3369">
          <cell r="A3369" t="str">
            <v>614E32730</v>
          </cell>
          <cell r="C3369" t="str">
            <v>SF</v>
          </cell>
          <cell r="D3369" t="str">
            <v>WORK ZONE ISLAND MARKING, CLASS I, 648</v>
          </cell>
          <cell r="G3369">
            <v>0</v>
          </cell>
        </row>
        <row r="3370">
          <cell r="A3370" t="str">
            <v>614E32800</v>
          </cell>
          <cell r="C3370" t="str">
            <v>SF</v>
          </cell>
          <cell r="D3370" t="str">
            <v>WORK ZONE ISLAND MARKING, CLASS III, 642 PAINT</v>
          </cell>
          <cell r="G3370">
            <v>0</v>
          </cell>
        </row>
        <row r="3371">
          <cell r="A3371" t="str">
            <v>614E40000</v>
          </cell>
          <cell r="C3371" t="str">
            <v>FT</v>
          </cell>
          <cell r="D3371" t="str">
            <v>LONGITUDINAL CHANNELIZER</v>
          </cell>
          <cell r="G3371">
            <v>0</v>
          </cell>
        </row>
        <row r="3372">
          <cell r="A3372" t="str">
            <v>614E40050</v>
          </cell>
          <cell r="C3372" t="str">
            <v>EACH</v>
          </cell>
          <cell r="D3372" t="str">
            <v>BUSINESS ENTRANCE SIGN</v>
          </cell>
          <cell r="G3372">
            <v>0</v>
          </cell>
        </row>
        <row r="3373">
          <cell r="A3373" t="str">
            <v>614E40051</v>
          </cell>
          <cell r="C3373" t="str">
            <v>EACH</v>
          </cell>
          <cell r="D3373" t="str">
            <v>BUSINESS ENTRANCE SIGN, AS PER PLAN</v>
          </cell>
          <cell r="G3373">
            <v>0</v>
          </cell>
        </row>
        <row r="3374">
          <cell r="A3374" t="str">
            <v>614E50000</v>
          </cell>
          <cell r="C3374" t="str">
            <v>MILE</v>
          </cell>
          <cell r="D3374" t="str">
            <v>ASPHALT LONGITUDINAL PHASE JOINT</v>
          </cell>
          <cell r="G3374">
            <v>0</v>
          </cell>
        </row>
        <row r="3375">
          <cell r="A3375" t="str">
            <v>614E98000</v>
          </cell>
          <cell r="C3375" t="str">
            <v>MILE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614E98100</v>
          </cell>
          <cell r="C3376" t="str">
            <v>FT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614E98200</v>
          </cell>
          <cell r="C3377" t="str">
            <v>EACH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614E98300</v>
          </cell>
          <cell r="C3378" t="str">
            <v>SF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614E99000</v>
          </cell>
          <cell r="B3379" t="str">
            <v>Y</v>
          </cell>
          <cell r="C3379" t="str">
            <v>LS</v>
          </cell>
          <cell r="D3379" t="str">
            <v>SPECIAL - MAINTAINING TRAFFIC</v>
          </cell>
          <cell r="F3379" t="str">
            <v>DESIGN BUILD PROJECTS ONLY</v>
          </cell>
          <cell r="G3379">
            <v>0</v>
          </cell>
        </row>
        <row r="3380">
          <cell r="A3380" t="str">
            <v>615E10000</v>
          </cell>
          <cell r="C3380" t="str">
            <v>LS</v>
          </cell>
          <cell r="D3380" t="str">
            <v>ROADS FOR MAINTAINING TRAFFIC</v>
          </cell>
          <cell r="G3380">
            <v>0</v>
          </cell>
        </row>
        <row r="3381">
          <cell r="A3381" t="str">
            <v>615E10001</v>
          </cell>
          <cell r="C3381" t="str">
            <v>LS</v>
          </cell>
          <cell r="D3381" t="str">
            <v>ROADS FOR MAINTAINING TRAFFIC, AS PER PLAN</v>
          </cell>
          <cell r="G3381">
            <v>0</v>
          </cell>
        </row>
        <row r="3382">
          <cell r="A3382" t="str">
            <v>615E15000</v>
          </cell>
          <cell r="B3382" t="str">
            <v>Y</v>
          </cell>
          <cell r="C3382" t="str">
            <v>LS</v>
          </cell>
          <cell r="D3382" t="str">
            <v>SPECIAL - TEMPORARY RAILROAD RUN-A-ROUND</v>
          </cell>
          <cell r="G3382">
            <v>0</v>
          </cell>
        </row>
        <row r="3383">
          <cell r="A3383" t="str">
            <v>615E20000</v>
          </cell>
          <cell r="C3383" t="str">
            <v>SY</v>
          </cell>
          <cell r="D3383" t="str">
            <v>PAVEMENT FOR MAINTAINING TRAFFIC, CLASS A</v>
          </cell>
          <cell r="G3383">
            <v>0</v>
          </cell>
        </row>
        <row r="3384">
          <cell r="A3384" t="str">
            <v>615E20001</v>
          </cell>
          <cell r="C3384" t="str">
            <v>SY</v>
          </cell>
          <cell r="D3384" t="str">
            <v>PAVEMENT FOR MAINTAINING TRAFFIC, CLASS A, AS PER PLAN</v>
          </cell>
          <cell r="G3384">
            <v>0</v>
          </cell>
        </row>
        <row r="3385">
          <cell r="A3385" t="str">
            <v>615E25000</v>
          </cell>
          <cell r="C3385" t="str">
            <v>SY</v>
          </cell>
          <cell r="D3385" t="str">
            <v>PAVEMENT FOR MAINTAINING TRAFFIC, CLASS B</v>
          </cell>
          <cell r="G3385">
            <v>0</v>
          </cell>
        </row>
        <row r="3386">
          <cell r="A3386" t="str">
            <v>615E25001</v>
          </cell>
          <cell r="C3386" t="str">
            <v>SY</v>
          </cell>
          <cell r="D3386" t="str">
            <v>PAVEMENT FOR MAINTAINING TRAFFIC, CLASS B, AS PER PLAN</v>
          </cell>
          <cell r="G3386">
            <v>0</v>
          </cell>
        </row>
        <row r="3387">
          <cell r="A3387" t="str">
            <v>615E99000</v>
          </cell>
          <cell r="B3387" t="str">
            <v>Y</v>
          </cell>
          <cell r="C3387" t="str">
            <v>LS</v>
          </cell>
          <cell r="D3387" t="str">
            <v>SPECIAL - TEMPORARY ROADS AND PAVEMENTS</v>
          </cell>
          <cell r="F3387" t="str">
            <v>DESIGN BUILD PROJECTS ONLY</v>
          </cell>
          <cell r="G3387">
            <v>0</v>
          </cell>
        </row>
        <row r="3388">
          <cell r="A3388" t="str">
            <v>616E10000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616E10001</v>
          </cell>
          <cell r="C3389" t="str">
            <v>MGAL</v>
          </cell>
          <cell r="D3389" t="str">
            <v>WATER, AS PER PLAN</v>
          </cell>
          <cell r="G3389">
            <v>0</v>
          </cell>
        </row>
        <row r="3390">
          <cell r="A3390" t="str">
            <v>616E20000</v>
          </cell>
          <cell r="C3390" t="str">
            <v>TON</v>
          </cell>
          <cell r="D3390" t="str">
            <v>CALCIUM CHLORIDE</v>
          </cell>
          <cell r="G3390">
            <v>0</v>
          </cell>
        </row>
        <row r="3391">
          <cell r="A3391" t="str">
            <v>617E10100</v>
          </cell>
          <cell r="C3391" t="str">
            <v>CY</v>
          </cell>
          <cell r="D3391" t="str">
            <v>COMPACTED AGGREGATE</v>
          </cell>
          <cell r="G3391">
            <v>0</v>
          </cell>
        </row>
        <row r="3392">
          <cell r="A3392" t="str">
            <v>617E10101</v>
          </cell>
          <cell r="C3392" t="str">
            <v>CY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617E11100</v>
          </cell>
          <cell r="C3393" t="str">
            <v>TON</v>
          </cell>
          <cell r="D3393" t="str">
            <v>COMPACTED AGGREGATE</v>
          </cell>
          <cell r="G3393">
            <v>0</v>
          </cell>
        </row>
        <row r="3394">
          <cell r="A3394" t="str">
            <v>617E11101</v>
          </cell>
          <cell r="C3394" t="str">
            <v>TON</v>
          </cell>
          <cell r="D3394" t="str">
            <v>COMPACTED AGGREGATE, AS PER PLAN</v>
          </cell>
          <cell r="G3394">
            <v>0</v>
          </cell>
        </row>
        <row r="3395">
          <cell r="A3395" t="str">
            <v>617E20000</v>
          </cell>
          <cell r="C3395" t="str">
            <v>SY</v>
          </cell>
          <cell r="D3395" t="str">
            <v>SHOULDER PREPARATION</v>
          </cell>
          <cell r="G3395">
            <v>0</v>
          </cell>
        </row>
        <row r="3396">
          <cell r="A3396" t="str">
            <v>617E20001</v>
          </cell>
          <cell r="C3396" t="str">
            <v>SY</v>
          </cell>
          <cell r="D3396" t="str">
            <v>SHOULDER PREPARATION, AS PER PLAN</v>
          </cell>
          <cell r="G3396">
            <v>0</v>
          </cell>
        </row>
        <row r="3397">
          <cell r="A3397" t="str">
            <v>617E25000</v>
          </cell>
          <cell r="C3397" t="str">
            <v>MGAL</v>
          </cell>
          <cell r="D3397" t="str">
            <v>WATER</v>
          </cell>
          <cell r="G3397">
            <v>0</v>
          </cell>
        </row>
        <row r="3398">
          <cell r="A3398" t="str">
            <v>617E98000</v>
          </cell>
          <cell r="C3398" t="str">
            <v>SY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617E98100</v>
          </cell>
          <cell r="C3399" t="str">
            <v>CY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617E98200</v>
          </cell>
          <cell r="C3400" t="str">
            <v>TON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618E39000</v>
          </cell>
          <cell r="C3401" t="str">
            <v>EACH</v>
          </cell>
          <cell r="D3401" t="str">
            <v>RUMBLE STRIPS, TRANSVERSE (ASPHALT CONCRETE)</v>
          </cell>
          <cell r="G3401">
            <v>0</v>
          </cell>
        </row>
        <row r="3402">
          <cell r="A3402" t="str">
            <v>618E39001</v>
          </cell>
          <cell r="C3402" t="str">
            <v>EACH</v>
          </cell>
          <cell r="D3402" t="str">
            <v>RUMBLE STRIPS, TRANSVERSE (ASPHALT CONCRETE), AS PER PLAN</v>
          </cell>
          <cell r="G3402">
            <v>0</v>
          </cell>
        </row>
        <row r="3403">
          <cell r="A3403" t="str">
            <v>618E39100</v>
          </cell>
          <cell r="C3403" t="str">
            <v>EACH</v>
          </cell>
          <cell r="D3403" t="str">
            <v>RUMBLE STRIPS, TRANSVERSE (CONCRETE)</v>
          </cell>
          <cell r="G3403">
            <v>0</v>
          </cell>
        </row>
        <row r="3404">
          <cell r="A3404" t="str">
            <v>618E39101</v>
          </cell>
          <cell r="C3404" t="str">
            <v>EACH</v>
          </cell>
          <cell r="D3404" t="str">
            <v>RUMBLE STRIPS, TRANSVERSE (CONCRETE), AS PER PLAN</v>
          </cell>
          <cell r="G3404">
            <v>0</v>
          </cell>
        </row>
        <row r="3405">
          <cell r="A3405" t="str">
            <v>618E40100</v>
          </cell>
          <cell r="C3405" t="str">
            <v>FT</v>
          </cell>
          <cell r="D3405" t="str">
            <v>RUMBLE STRIPS, SHOULDER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618E40101</v>
          </cell>
          <cell r="C3406" t="str">
            <v>FT</v>
          </cell>
          <cell r="D3406" t="str">
            <v>RUMBLE STRIPS, SHOULDER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618E40200</v>
          </cell>
          <cell r="C3407" t="str">
            <v>FT</v>
          </cell>
          <cell r="D3407" t="str">
            <v>RUMBLE STRIPS, SHOULDER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618E40201</v>
          </cell>
          <cell r="C3408" t="str">
            <v>FT</v>
          </cell>
          <cell r="D3408" t="str">
            <v>RUMBLE STRIPS, SHOULDER (CONCRETE),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618E40600</v>
          </cell>
          <cell r="C3409" t="str">
            <v>MILE</v>
          </cell>
          <cell r="D3409" t="str">
            <v>RUMBLE STRIPS, SHOULDER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618E40601</v>
          </cell>
          <cell r="C3410" t="str">
            <v>MILE</v>
          </cell>
          <cell r="D3410" t="str">
            <v>RUMBLE STRIPS, SHOULDER (ASPHALT CONCRETE), AS PER PLAN</v>
          </cell>
          <cell r="F3410" t="str">
            <v>CHECK UNIT OF MEASURE</v>
          </cell>
          <cell r="G3410">
            <v>0</v>
          </cell>
        </row>
        <row r="3411">
          <cell r="A3411" t="str">
            <v>618E40700</v>
          </cell>
          <cell r="C3411" t="str">
            <v>MILE</v>
          </cell>
          <cell r="D3411" t="str">
            <v>RUMBLE STRIPS, SHOULDER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618E40800</v>
          </cell>
          <cell r="C3412" t="str">
            <v>FT</v>
          </cell>
          <cell r="D3412" t="str">
            <v>RUMBLE STRIPES, EDGE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618E40850</v>
          </cell>
          <cell r="C3413" t="str">
            <v>FT</v>
          </cell>
          <cell r="D3413" t="str">
            <v>RUMBLE STRIPES, EDGE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618E40900</v>
          </cell>
          <cell r="C3414" t="str">
            <v>FT</v>
          </cell>
          <cell r="D3414" t="str">
            <v>RUMBLE STRIPES, CENTER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618E40950</v>
          </cell>
          <cell r="C3415" t="str">
            <v>FT</v>
          </cell>
          <cell r="D3415" t="str">
            <v>RUMBLE STRIPES, CENTER LINE (CONCRETE)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618E41000</v>
          </cell>
          <cell r="C3416" t="str">
            <v>MILE</v>
          </cell>
          <cell r="D3416" t="str">
            <v>RUMBLE STRIPES, EDGE LINE (ASPHALT 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618E41001</v>
          </cell>
          <cell r="C3417" t="str">
            <v>MILE</v>
          </cell>
          <cell r="D3417" t="str">
            <v>RUMBLE STRIPES, EDGE LINE (ASPHALT CONCRETE),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618E42000</v>
          </cell>
          <cell r="C3418" t="str">
            <v>MILE</v>
          </cell>
          <cell r="D3418" t="str">
            <v>RUMBLE STRIPES, EDGE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618E43000</v>
          </cell>
          <cell r="C3419" t="str">
            <v>MILE</v>
          </cell>
          <cell r="D3419" t="str">
            <v>RUMBLE STRIPES, CENTER LINE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618E44000</v>
          </cell>
          <cell r="C3420" t="str">
            <v>MILE</v>
          </cell>
          <cell r="D3420" t="str">
            <v>RUMBLE STRIPES, CENTER LINE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619E16000</v>
          </cell>
          <cell r="C3421" t="str">
            <v>MNTH</v>
          </cell>
          <cell r="D3421" t="str">
            <v>FIELD OFFICE, TYPE A</v>
          </cell>
          <cell r="G3421">
            <v>0</v>
          </cell>
        </row>
        <row r="3422">
          <cell r="A3422" t="str">
            <v>619E16001</v>
          </cell>
          <cell r="C3422" t="str">
            <v>MNTH</v>
          </cell>
          <cell r="D3422" t="str">
            <v>FIELD OFFICE, TYPE A, AS PER PLAN</v>
          </cell>
          <cell r="G3422">
            <v>0</v>
          </cell>
        </row>
        <row r="3423">
          <cell r="A3423" t="str">
            <v>619E16010</v>
          </cell>
          <cell r="C3423" t="str">
            <v>MNTH</v>
          </cell>
          <cell r="D3423" t="str">
            <v>FIELD OFFICE, TYPE B</v>
          </cell>
          <cell r="G3423">
            <v>0</v>
          </cell>
        </row>
        <row r="3424">
          <cell r="A3424" t="str">
            <v>619E16011</v>
          </cell>
          <cell r="C3424" t="str">
            <v>MNTH</v>
          </cell>
          <cell r="D3424" t="str">
            <v>FIELD OFFICE, TYPE B, AS PER PLAN</v>
          </cell>
          <cell r="G3424">
            <v>0</v>
          </cell>
        </row>
        <row r="3425">
          <cell r="A3425" t="str">
            <v>619E16020</v>
          </cell>
          <cell r="C3425" t="str">
            <v>MNTH</v>
          </cell>
          <cell r="D3425" t="str">
            <v>FIELD OFFICE, TYPE C</v>
          </cell>
          <cell r="G3425">
            <v>0</v>
          </cell>
        </row>
        <row r="3426">
          <cell r="A3426" t="str">
            <v>619E16021</v>
          </cell>
          <cell r="C3426" t="str">
            <v>MNTH</v>
          </cell>
          <cell r="D3426" t="str">
            <v>FIELD OFFICE, TYPE C, AS PER PLAN</v>
          </cell>
          <cell r="G3426">
            <v>0</v>
          </cell>
        </row>
        <row r="3427">
          <cell r="A3427" t="str">
            <v>620E00500</v>
          </cell>
          <cell r="C3427" t="str">
            <v>EACH</v>
          </cell>
          <cell r="D3427" t="str">
            <v>DELINEATOR, POST GROUND MOUNTED</v>
          </cell>
          <cell r="G3427">
            <v>0</v>
          </cell>
        </row>
        <row r="3428">
          <cell r="A3428" t="str">
            <v>620E00501</v>
          </cell>
          <cell r="C3428" t="str">
            <v>EACH</v>
          </cell>
          <cell r="D3428" t="str">
            <v>DELINEATOR, POST GROUND MOUNTED, AS PER PLAN</v>
          </cell>
          <cell r="G3428">
            <v>0</v>
          </cell>
        </row>
        <row r="3429">
          <cell r="A3429" t="str">
            <v>620E11000</v>
          </cell>
          <cell r="C3429" t="str">
            <v>EACH</v>
          </cell>
          <cell r="D3429" t="str">
            <v>DELINEATOR, BRACKET MOUNTED</v>
          </cell>
          <cell r="G3429">
            <v>0</v>
          </cell>
        </row>
        <row r="3430">
          <cell r="A3430" t="str">
            <v>620E31200</v>
          </cell>
          <cell r="C3430" t="str">
            <v>EACH</v>
          </cell>
          <cell r="D3430" t="str">
            <v>REMOVAL OF DELINEATOR</v>
          </cell>
          <cell r="G3430">
            <v>0</v>
          </cell>
        </row>
        <row r="3431">
          <cell r="A3431" t="str">
            <v>620E31210</v>
          </cell>
          <cell r="C3431" t="str">
            <v>EACH</v>
          </cell>
          <cell r="D3431" t="str">
            <v>DELINEATOR REMOVED AND REERECTED</v>
          </cell>
          <cell r="G3431">
            <v>0</v>
          </cell>
        </row>
        <row r="3432">
          <cell r="A3432" t="str">
            <v>620E31211</v>
          </cell>
          <cell r="C3432" t="str">
            <v>EACH</v>
          </cell>
          <cell r="D3432" t="str">
            <v>DELINEATOR REMOVED AND REERECTED, AS PER PLAN</v>
          </cell>
          <cell r="G3432">
            <v>0</v>
          </cell>
        </row>
        <row r="3433">
          <cell r="A3433" t="str">
            <v>620E40200</v>
          </cell>
          <cell r="C3433" t="str">
            <v>EACH</v>
          </cell>
          <cell r="D3433" t="str">
            <v>REFLECTOR</v>
          </cell>
          <cell r="G3433">
            <v>0</v>
          </cell>
        </row>
        <row r="3434">
          <cell r="A3434" t="str">
            <v>620E55000</v>
          </cell>
          <cell r="C3434" t="str">
            <v>LS</v>
          </cell>
          <cell r="D3434" t="str">
            <v>DELINEATOR LAYOUT</v>
          </cell>
          <cell r="G3434">
            <v>0</v>
          </cell>
        </row>
        <row r="3435">
          <cell r="A3435" t="str">
            <v>620E60000</v>
          </cell>
          <cell r="C3435" t="str">
            <v>EACH</v>
          </cell>
          <cell r="D3435" t="str">
            <v>DELINEATOR, POST SURFACE MOUNTED</v>
          </cell>
          <cell r="G3435">
            <v>0</v>
          </cell>
        </row>
        <row r="3436">
          <cell r="A3436" t="str">
            <v>620E60001</v>
          </cell>
          <cell r="C3436" t="str">
            <v>EACH</v>
          </cell>
          <cell r="D3436" t="str">
            <v>DELINEATOR, POST SURFACE MOUNTED, AS PER PLAN</v>
          </cell>
          <cell r="G3436">
            <v>0</v>
          </cell>
        </row>
        <row r="3437">
          <cell r="A3437" t="str">
            <v>620E60500</v>
          </cell>
          <cell r="C3437" t="str">
            <v>EACH</v>
          </cell>
          <cell r="D3437" t="str">
            <v>REMOVAL OF DELINEATOR, POST SURFACE MOUNTED</v>
          </cell>
          <cell r="G3437">
            <v>0</v>
          </cell>
        </row>
        <row r="3438">
          <cell r="A3438" t="str">
            <v>620E70000</v>
          </cell>
          <cell r="C3438" t="str">
            <v>EACH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620E70010</v>
          </cell>
          <cell r="C3439" t="str">
            <v>FT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621E00100</v>
          </cell>
          <cell r="C3440" t="str">
            <v>EACH</v>
          </cell>
          <cell r="D3440" t="str">
            <v>RPM</v>
          </cell>
          <cell r="G3440">
            <v>0</v>
          </cell>
        </row>
        <row r="3441">
          <cell r="A3441" t="str">
            <v>621E00101</v>
          </cell>
          <cell r="C3441" t="str">
            <v>EACH</v>
          </cell>
          <cell r="D3441" t="str">
            <v>RPM, AS PER PLAN</v>
          </cell>
          <cell r="G3441">
            <v>0</v>
          </cell>
        </row>
        <row r="3442">
          <cell r="A3442" t="str">
            <v>621E00300</v>
          </cell>
          <cell r="C3442" t="str">
            <v>EACH</v>
          </cell>
          <cell r="D3442" t="str">
            <v>RPM REFLECTOR</v>
          </cell>
          <cell r="G3442">
            <v>0</v>
          </cell>
        </row>
        <row r="3443">
          <cell r="A3443" t="str">
            <v>621E00301</v>
          </cell>
          <cell r="C3443" t="str">
            <v>EACH</v>
          </cell>
          <cell r="D3443" t="str">
            <v>RPM REFLECTOR, AS PER PLAN</v>
          </cell>
          <cell r="G3443">
            <v>0</v>
          </cell>
        </row>
        <row r="3444">
          <cell r="A3444" t="str">
            <v>621E54000</v>
          </cell>
          <cell r="C3444" t="str">
            <v>EACH</v>
          </cell>
          <cell r="D3444" t="str">
            <v>RAISED PAVEMENT MARKER REMOVED</v>
          </cell>
          <cell r="G3444">
            <v>0</v>
          </cell>
        </row>
        <row r="3445">
          <cell r="A3445" t="str">
            <v>621E54001</v>
          </cell>
          <cell r="C3445" t="str">
            <v>EACH</v>
          </cell>
          <cell r="D3445" t="str">
            <v>RAISED PAVEMENT MARKER REMOVED, AS PER PLAN</v>
          </cell>
          <cell r="G3445">
            <v>0</v>
          </cell>
        </row>
        <row r="3446">
          <cell r="A3446" t="str">
            <v>621E90000</v>
          </cell>
          <cell r="C3446" t="str">
            <v>EACH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621E91000</v>
          </cell>
          <cell r="C3447" t="str">
            <v>LS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622E10060</v>
          </cell>
          <cell r="C3448" t="str">
            <v>FT</v>
          </cell>
          <cell r="D3448" t="str">
            <v>CONCRETE BARRIER, SINGLE SLOPE, TYPE B</v>
          </cell>
          <cell r="G3448">
            <v>0</v>
          </cell>
        </row>
        <row r="3449">
          <cell r="A3449" t="str">
            <v>622E10061</v>
          </cell>
          <cell r="C3449" t="str">
            <v>FT</v>
          </cell>
          <cell r="D3449" t="str">
            <v>CONCRETE BARRIER, SINGLE SLOPE, TYPE B, AS PER PLAN</v>
          </cell>
          <cell r="G3449">
            <v>0</v>
          </cell>
        </row>
        <row r="3450">
          <cell r="A3450" t="str">
            <v>622E10100</v>
          </cell>
          <cell r="C3450" t="str">
            <v>FT</v>
          </cell>
          <cell r="D3450" t="str">
            <v>CONCRETE BARRIER, SINGLE SLOPE, TYPE B1</v>
          </cell>
          <cell r="G3450">
            <v>0</v>
          </cell>
        </row>
        <row r="3451">
          <cell r="A3451" t="str">
            <v>622E10101</v>
          </cell>
          <cell r="C3451" t="str">
            <v>FT</v>
          </cell>
          <cell r="D3451" t="str">
            <v>CONCRETE BARRIER, SINGLE SLOPE, TYPE B1, AS PER PLAN</v>
          </cell>
          <cell r="G3451">
            <v>0</v>
          </cell>
        </row>
        <row r="3452">
          <cell r="A3452" t="str">
            <v>622E10120</v>
          </cell>
          <cell r="C3452" t="str">
            <v>FT</v>
          </cell>
          <cell r="D3452" t="str">
            <v>CONCRETE BARRIER, SINGLE SLOPE, TYPE C</v>
          </cell>
          <cell r="G3452">
            <v>0</v>
          </cell>
        </row>
        <row r="3453">
          <cell r="A3453" t="str">
            <v>622E10121</v>
          </cell>
          <cell r="C3453" t="str">
            <v>FT</v>
          </cell>
          <cell r="D3453" t="str">
            <v>CONCRETE BARRIER, SINGLE SLOPE, TYPE C, AS PER PLAN</v>
          </cell>
          <cell r="G3453">
            <v>0</v>
          </cell>
        </row>
        <row r="3454">
          <cell r="A3454" t="str">
            <v>622E10140</v>
          </cell>
          <cell r="C3454" t="str">
            <v>FT</v>
          </cell>
          <cell r="D3454" t="str">
            <v>CONCRETE BARRIER, SINGLE SLOPE, TYPE C1</v>
          </cell>
          <cell r="G3454">
            <v>0</v>
          </cell>
        </row>
        <row r="3455">
          <cell r="A3455" t="str">
            <v>622E10141</v>
          </cell>
          <cell r="C3455" t="str">
            <v>FT</v>
          </cell>
          <cell r="D3455" t="str">
            <v>CONCRETE BARRIER, SINGLE SLOPE, TYPE C1, AS PER PLAN</v>
          </cell>
          <cell r="G3455">
            <v>0</v>
          </cell>
        </row>
        <row r="3456">
          <cell r="A3456" t="str">
            <v>622E10160</v>
          </cell>
          <cell r="C3456" t="str">
            <v>FT</v>
          </cell>
          <cell r="D3456" t="str">
            <v>CONCRETE BARRIER, SINGLE SLOPE, TYPE D</v>
          </cell>
          <cell r="G3456">
            <v>0</v>
          </cell>
        </row>
        <row r="3457">
          <cell r="A3457" t="str">
            <v>622E10161</v>
          </cell>
          <cell r="C3457" t="str">
            <v>FT</v>
          </cell>
          <cell r="D3457" t="str">
            <v>CONCRETE BARRIER, SINGLE SLOPE, TYPE D, AS PER PLAN</v>
          </cell>
          <cell r="G3457">
            <v>0</v>
          </cell>
        </row>
        <row r="3458">
          <cell r="A3458" t="str">
            <v>622E10200</v>
          </cell>
          <cell r="C3458" t="str">
            <v>EACH</v>
          </cell>
          <cell r="D3458" t="str">
            <v>BARRIER TRANSITION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622E10201</v>
          </cell>
          <cell r="C3459" t="str">
            <v>EACH</v>
          </cell>
          <cell r="D3459" t="str">
            <v>BARRIER TRANSITION, AS PER PLAN</v>
          </cell>
          <cell r="F3459" t="str">
            <v>REQUIRES PLAN INSERT SHEET</v>
          </cell>
          <cell r="G3459">
            <v>0</v>
          </cell>
        </row>
        <row r="3460">
          <cell r="A3460" t="str">
            <v>622E24000</v>
          </cell>
          <cell r="C3460" t="str">
            <v>FT</v>
          </cell>
          <cell r="D3460" t="str">
            <v>CONCRETE BARRIER, TYPE D</v>
          </cell>
          <cell r="G3460">
            <v>0</v>
          </cell>
        </row>
        <row r="3461">
          <cell r="A3461" t="str">
            <v>622E24001</v>
          </cell>
          <cell r="C3461" t="str">
            <v>FT</v>
          </cell>
          <cell r="D3461" t="str">
            <v>CONCRETE BARRIER, TYPE D, AS PER PLAN</v>
          </cell>
          <cell r="G3461">
            <v>0</v>
          </cell>
        </row>
        <row r="3462">
          <cell r="A3462" t="str">
            <v>622E24840</v>
          </cell>
          <cell r="C3462" t="str">
            <v>EACH</v>
          </cell>
          <cell r="D3462" t="str">
            <v>CONCRETE BARRIER END SECTION, TYPE B</v>
          </cell>
          <cell r="G3462">
            <v>0</v>
          </cell>
        </row>
        <row r="3463">
          <cell r="A3463" t="str">
            <v>622E24841</v>
          </cell>
          <cell r="C3463" t="str">
            <v>EACH</v>
          </cell>
          <cell r="D3463" t="str">
            <v>CONCRETE BARRIER END SECTION, TYPE B, AS PER PLAN</v>
          </cell>
          <cell r="G3463">
            <v>0</v>
          </cell>
        </row>
        <row r="3464">
          <cell r="A3464" t="str">
            <v>622E24850</v>
          </cell>
          <cell r="C3464" t="str">
            <v>EACH</v>
          </cell>
          <cell r="D3464" t="str">
            <v>CONCRETE BARRIER END SECTION, TYPE B1</v>
          </cell>
          <cell r="G3464">
            <v>0</v>
          </cell>
        </row>
        <row r="3465">
          <cell r="A3465" t="str">
            <v>622E24851</v>
          </cell>
          <cell r="C3465" t="str">
            <v>EACH</v>
          </cell>
          <cell r="D3465" t="str">
            <v>CONCRETE BARRIER END SECTION, TYPE B1. AS PER PLAN</v>
          </cell>
          <cell r="G3465">
            <v>0</v>
          </cell>
        </row>
        <row r="3466">
          <cell r="A3466" t="str">
            <v>622E24860</v>
          </cell>
          <cell r="C3466" t="str">
            <v>EACH</v>
          </cell>
          <cell r="D3466" t="str">
            <v>CONCRETE BARRIER END SECTION, TYPE C1</v>
          </cell>
          <cell r="G3466">
            <v>0</v>
          </cell>
        </row>
        <row r="3467">
          <cell r="A3467" t="str">
            <v>622E24861</v>
          </cell>
          <cell r="C3467" t="str">
            <v>EACH</v>
          </cell>
          <cell r="D3467" t="str">
            <v>CONCRETE BARRIER END SECTION, TYPE C1, AS PER PLAN</v>
          </cell>
          <cell r="G3467">
            <v>0</v>
          </cell>
        </row>
        <row r="3468">
          <cell r="A3468" t="str">
            <v>622E25000</v>
          </cell>
          <cell r="C3468" t="str">
            <v>EACH</v>
          </cell>
          <cell r="D3468" t="str">
            <v>CONCRETE BARRIER END SECTION, TYPE D</v>
          </cell>
          <cell r="G3468">
            <v>0</v>
          </cell>
        </row>
        <row r="3469">
          <cell r="A3469" t="str">
            <v>622E25001</v>
          </cell>
          <cell r="C3469" t="str">
            <v>EACH</v>
          </cell>
          <cell r="D3469" t="str">
            <v>CONCRETE BARRIER END SECTION, TYPE D, AS PER PLAN</v>
          </cell>
          <cell r="G3469">
            <v>0</v>
          </cell>
        </row>
        <row r="3470">
          <cell r="A3470" t="str">
            <v>622E25002</v>
          </cell>
          <cell r="C3470" t="str">
            <v>EACH</v>
          </cell>
          <cell r="D3470" t="str">
            <v>CONCRETE BARRIER END SECTION, 81"</v>
          </cell>
          <cell r="G3470">
            <v>0</v>
          </cell>
        </row>
        <row r="3471">
          <cell r="A3471" t="str">
            <v>622E25004</v>
          </cell>
          <cell r="C3471" t="str">
            <v>EACH</v>
          </cell>
          <cell r="D3471" t="str">
            <v>CONCRETE BARRIER, END ANCHORAGE, REINFORCED, TYPE B</v>
          </cell>
          <cell r="G3471">
            <v>0</v>
          </cell>
        </row>
        <row r="3472">
          <cell r="A3472" t="str">
            <v>622E25005</v>
          </cell>
          <cell r="C3472" t="str">
            <v>EACH</v>
          </cell>
          <cell r="D3472" t="str">
            <v>CONCRETE BARRIER, END ANCHORAGE, REINFORCED, TYPE B, AS PER PLAN</v>
          </cell>
          <cell r="G3472">
            <v>0</v>
          </cell>
        </row>
        <row r="3473">
          <cell r="A3473" t="str">
            <v>622E25006</v>
          </cell>
          <cell r="C3473" t="str">
            <v>EACH</v>
          </cell>
          <cell r="D3473" t="str">
            <v>CONCRETE BARRIER, END ANCHORAGE, REINFORCED, TYPE B1</v>
          </cell>
          <cell r="G3473">
            <v>0</v>
          </cell>
        </row>
        <row r="3474">
          <cell r="A3474" t="str">
            <v>622E25007</v>
          </cell>
          <cell r="C3474" t="str">
            <v>EACH</v>
          </cell>
          <cell r="D3474" t="str">
            <v>CONCRETE BARRIER, END ANCHORAGE, REINFORCED, TYPE B1, AS PER PLAN</v>
          </cell>
          <cell r="G3474">
            <v>0</v>
          </cell>
        </row>
        <row r="3475">
          <cell r="A3475" t="str">
            <v>622E25008</v>
          </cell>
          <cell r="C3475" t="str">
            <v>EACH</v>
          </cell>
          <cell r="D3475" t="str">
            <v>CONCRETE BARRIER, END ANCHORAGE, REINFORCED, TYPE C</v>
          </cell>
          <cell r="G3475">
            <v>0</v>
          </cell>
        </row>
        <row r="3476">
          <cell r="A3476" t="str">
            <v>622E25009</v>
          </cell>
          <cell r="C3476" t="str">
            <v>EACH</v>
          </cell>
          <cell r="D3476" t="str">
            <v>CONCRETE BARRIER, END ANCHORAGE, REINFORCED, TYPE C, AS PER PLAN</v>
          </cell>
          <cell r="G3476">
            <v>0</v>
          </cell>
        </row>
        <row r="3477">
          <cell r="A3477" t="str">
            <v>622E25014</v>
          </cell>
          <cell r="C3477" t="str">
            <v>EACH</v>
          </cell>
          <cell r="D3477" t="str">
            <v>CONCRETE BARRIER, END ANCHORAGE, REINFORCED, TYPE C1</v>
          </cell>
          <cell r="G3477">
            <v>0</v>
          </cell>
        </row>
        <row r="3478">
          <cell r="A3478" t="str">
            <v>622E25015</v>
          </cell>
          <cell r="C3478" t="str">
            <v>EACH</v>
          </cell>
          <cell r="D3478" t="str">
            <v>CONCRETE BARRIER, END ANCHORAGE, REINFORCED, TYPE C1, AS PER PLAN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G3480">
            <v>0</v>
          </cell>
        </row>
        <row r="3481">
          <cell r="A3481" t="str">
            <v>622E41011</v>
          </cell>
          <cell r="C3481" t="str">
            <v>FT</v>
          </cell>
          <cell r="D3481" t="str">
            <v>PORTABLE BARRIER, 50", AS PER PLAN</v>
          </cell>
          <cell r="G3481">
            <v>0</v>
          </cell>
        </row>
        <row r="3482">
          <cell r="A3482" t="str">
            <v>622E41031</v>
          </cell>
          <cell r="C3482" t="str">
            <v>FT</v>
          </cell>
          <cell r="D3482" t="str">
            <v>PORTABLE BARRIER, 50", BRIDGE MOUNTED, AS PER PLAN</v>
          </cell>
          <cell r="G3482">
            <v>0</v>
          </cell>
        </row>
        <row r="3483">
          <cell r="A3483" t="str">
            <v>622E41060</v>
          </cell>
          <cell r="C3483" t="str">
            <v>EACH</v>
          </cell>
          <cell r="D3483" t="str">
            <v>DUAL PORTABLE BARRIER TRANSITION/TERMINATION</v>
          </cell>
          <cell r="G3483">
            <v>0</v>
          </cell>
        </row>
        <row r="3484">
          <cell r="A3484" t="str">
            <v>622E41100</v>
          </cell>
          <cell r="C3484" t="str">
            <v>FT</v>
          </cell>
          <cell r="D3484" t="str">
            <v>PORTABLE BARRIER, UNANCHORED</v>
          </cell>
          <cell r="G3484">
            <v>0</v>
          </cell>
        </row>
        <row r="3485">
          <cell r="A3485" t="str">
            <v>622E41101</v>
          </cell>
          <cell r="C3485" t="str">
            <v>FT</v>
          </cell>
          <cell r="D3485" t="str">
            <v>PORTABLE BARRIER, UNANCHORED, AS PER PLAN</v>
          </cell>
          <cell r="G3485">
            <v>0</v>
          </cell>
        </row>
        <row r="3486">
          <cell r="A3486" t="str">
            <v>622E41110</v>
          </cell>
          <cell r="C3486" t="str">
            <v>FT</v>
          </cell>
          <cell r="D3486" t="str">
            <v>PORTABLE BARRIER, ANCHORED</v>
          </cell>
          <cell r="G3486">
            <v>0</v>
          </cell>
        </row>
        <row r="3487">
          <cell r="A3487" t="str">
            <v>622E41111</v>
          </cell>
          <cell r="C3487" t="str">
            <v>FT</v>
          </cell>
          <cell r="D3487" t="str">
            <v>PORTABLE BARRIER, ANCHORED, AS PER PLAN</v>
          </cell>
          <cell r="G3487">
            <v>0</v>
          </cell>
        </row>
        <row r="3488">
          <cell r="A3488" t="str">
            <v>622E80000</v>
          </cell>
          <cell r="C3488" t="str">
            <v>FT</v>
          </cell>
          <cell r="D3488" t="str">
            <v>GLARE SCREEN</v>
          </cell>
          <cell r="G3488">
            <v>0</v>
          </cell>
        </row>
        <row r="3489">
          <cell r="A3489" t="str">
            <v>622E80001</v>
          </cell>
          <cell r="C3489" t="str">
            <v>FT</v>
          </cell>
          <cell r="D3489" t="str">
            <v>GLARE SCREEN, AS PER PLAN</v>
          </cell>
          <cell r="G3489">
            <v>0</v>
          </cell>
        </row>
        <row r="3490">
          <cell r="A3490" t="str">
            <v>622E90000</v>
          </cell>
          <cell r="C3490" t="str">
            <v>FT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622E90100</v>
          </cell>
          <cell r="C3491" t="str">
            <v>LS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622E90200</v>
          </cell>
          <cell r="C3492" t="str">
            <v>EACH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622E90300</v>
          </cell>
          <cell r="C3493" t="str">
            <v>CY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622E90400</v>
          </cell>
          <cell r="C3494" t="str">
            <v>SF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622E99000</v>
          </cell>
          <cell r="B3495" t="str">
            <v>Y</v>
          </cell>
          <cell r="C3495" t="str">
            <v>LS</v>
          </cell>
          <cell r="D3495" t="str">
            <v>SPECIAL - CONCRETE BARRIER</v>
          </cell>
          <cell r="F3495" t="str">
            <v>DESIGN BUILD PROJECTS ONLY</v>
          </cell>
          <cell r="G3495">
            <v>0</v>
          </cell>
        </row>
        <row r="3496">
          <cell r="A3496" t="str">
            <v>623E10000</v>
          </cell>
          <cell r="C3496" t="str">
            <v>LS</v>
          </cell>
          <cell r="D3496" t="str">
            <v>CONSTRUCTION LAYOUT STAKES AND SURVEYING</v>
          </cell>
          <cell r="G3496">
            <v>0</v>
          </cell>
        </row>
        <row r="3497">
          <cell r="A3497" t="str">
            <v>623E10001</v>
          </cell>
          <cell r="C3497" t="str">
            <v>LS</v>
          </cell>
          <cell r="D3497" t="str">
            <v>CONSTRUCTION LAYOUT STAKES AND SURVEYING, AS PER PLAN</v>
          </cell>
          <cell r="G3497">
            <v>0</v>
          </cell>
        </row>
        <row r="3498">
          <cell r="A3498" t="str">
            <v>623E11000</v>
          </cell>
          <cell r="C3498" t="str">
            <v>LS</v>
          </cell>
          <cell r="D3498" t="str">
            <v>PROVIDING ELECTRONIC INSTRUMENTATION</v>
          </cell>
          <cell r="G3498">
            <v>0</v>
          </cell>
        </row>
        <row r="3499">
          <cell r="A3499" t="str">
            <v>623E11100</v>
          </cell>
          <cell r="C3499" t="str">
            <v>HOUR</v>
          </cell>
          <cell r="D3499" t="str">
            <v>TECHNICAL ASSISTANCE</v>
          </cell>
          <cell r="G3499">
            <v>0</v>
          </cell>
        </row>
        <row r="3500">
          <cell r="A3500" t="str">
            <v>623E12000</v>
          </cell>
          <cell r="C3500" t="str">
            <v>EACH</v>
          </cell>
          <cell r="D3500" t="str">
            <v>PRIMARY PROJECT CONTROL MONUMENT, TYPE A</v>
          </cell>
          <cell r="G3500">
            <v>0</v>
          </cell>
        </row>
        <row r="3501">
          <cell r="A3501" t="str">
            <v>623E12010</v>
          </cell>
          <cell r="C3501" t="str">
            <v>EACH</v>
          </cell>
          <cell r="D3501" t="str">
            <v>PRIMARY PROJECT CONTROL MONUMENT, TYPE B</v>
          </cell>
          <cell r="G3501">
            <v>0</v>
          </cell>
        </row>
        <row r="3502">
          <cell r="A3502" t="str">
            <v>623E38500</v>
          </cell>
          <cell r="C3502" t="str">
            <v>EACH</v>
          </cell>
          <cell r="D3502" t="str">
            <v>MONUMENT ASSEMBLY, TYPE C</v>
          </cell>
          <cell r="G3502">
            <v>0</v>
          </cell>
        </row>
        <row r="3503">
          <cell r="A3503" t="str">
            <v>623E38501</v>
          </cell>
          <cell r="C3503" t="str">
            <v>EACH</v>
          </cell>
          <cell r="D3503" t="str">
            <v>MONUMENT ASSEMBLY, TYPE C, AS PER PLAN</v>
          </cell>
          <cell r="G3503">
            <v>0</v>
          </cell>
        </row>
        <row r="3504">
          <cell r="A3504" t="str">
            <v>623E38550</v>
          </cell>
          <cell r="C3504" t="str">
            <v>EACH</v>
          </cell>
          <cell r="D3504" t="str">
            <v>MONUMENT ASSEMBLY, TYPE D</v>
          </cell>
          <cell r="G3504">
            <v>0</v>
          </cell>
        </row>
        <row r="3505">
          <cell r="A3505" t="str">
            <v>623E38551</v>
          </cell>
          <cell r="C3505" t="str">
            <v>EACH</v>
          </cell>
          <cell r="D3505" t="str">
            <v>MONUMENT ASSEMBLY, TYPE D, AS PER PLAN</v>
          </cell>
          <cell r="G3505">
            <v>0</v>
          </cell>
        </row>
        <row r="3506">
          <cell r="A3506" t="str">
            <v>623E39500</v>
          </cell>
          <cell r="C3506" t="str">
            <v>EACH</v>
          </cell>
          <cell r="D3506" t="str">
            <v>MONUMENT ASSEMBLY ADJUSTED TO GRADE</v>
          </cell>
          <cell r="G3506">
            <v>0</v>
          </cell>
        </row>
        <row r="3507">
          <cell r="A3507" t="str">
            <v>623E39501</v>
          </cell>
          <cell r="C3507" t="str">
            <v>EACH</v>
          </cell>
          <cell r="D3507" t="str">
            <v>MONUMENT ASSEMBLY ADJUSTED TO GRADE, AS PER PLAN</v>
          </cell>
          <cell r="G3507">
            <v>0</v>
          </cell>
        </row>
        <row r="3508">
          <cell r="A3508" t="str">
            <v>623E39600</v>
          </cell>
          <cell r="C3508" t="str">
            <v>EACH</v>
          </cell>
          <cell r="D3508" t="str">
            <v>MONUMENT ASSEMBLY RECONSTRUCTED TO GRADE</v>
          </cell>
          <cell r="G3508">
            <v>0</v>
          </cell>
        </row>
        <row r="3509">
          <cell r="A3509" t="str">
            <v>623E39601</v>
          </cell>
          <cell r="C3509" t="str">
            <v>EACH</v>
          </cell>
          <cell r="D3509" t="str">
            <v>MONUMENT ASSEMBLY RECONSTRUCTED TO GRADE, AS PER PLAN</v>
          </cell>
          <cell r="G3509">
            <v>0</v>
          </cell>
        </row>
        <row r="3510">
          <cell r="A3510" t="str">
            <v>623E40000</v>
          </cell>
          <cell r="C3510" t="str">
            <v>EACH</v>
          </cell>
          <cell r="D3510" t="str">
            <v>MONUMENT ASSEMBLY REMOVED AND RESET</v>
          </cell>
          <cell r="G3510">
            <v>0</v>
          </cell>
        </row>
        <row r="3511">
          <cell r="A3511" t="str">
            <v>623E40001</v>
          </cell>
          <cell r="C3511" t="str">
            <v>EACH</v>
          </cell>
          <cell r="D3511" t="str">
            <v>MONUMENT ASSEMBLY REMOVED AND RESET, AS PER PLAN</v>
          </cell>
          <cell r="G3511">
            <v>0</v>
          </cell>
        </row>
        <row r="3512">
          <cell r="A3512" t="str">
            <v>623E40500</v>
          </cell>
          <cell r="C3512" t="str">
            <v>EACH</v>
          </cell>
          <cell r="D3512" t="str">
            <v>REFERENCE MONUMENT, TYPE A</v>
          </cell>
          <cell r="G3512">
            <v>0</v>
          </cell>
        </row>
        <row r="3513">
          <cell r="A3513" t="str">
            <v>623E40501</v>
          </cell>
          <cell r="C3513" t="str">
            <v>EACH</v>
          </cell>
          <cell r="D3513" t="str">
            <v>REFERENCE MONUMENT, TYPE A, AS PER PLAN</v>
          </cell>
          <cell r="G3513">
            <v>0</v>
          </cell>
        </row>
        <row r="3514">
          <cell r="A3514" t="str">
            <v>623E40520</v>
          </cell>
          <cell r="C3514" t="str">
            <v>EACH</v>
          </cell>
          <cell r="D3514" t="str">
            <v>RIGHT-OF-WAY MONUMENT, TYPE B</v>
          </cell>
          <cell r="G3514">
            <v>0</v>
          </cell>
        </row>
        <row r="3515">
          <cell r="A3515" t="str">
            <v>623E40521</v>
          </cell>
          <cell r="C3515" t="str">
            <v>EACH</v>
          </cell>
          <cell r="D3515" t="str">
            <v>RIGHT-OF-WAY MONUMENT, TYPE B, AS PER PLAN</v>
          </cell>
          <cell r="G3515">
            <v>0</v>
          </cell>
        </row>
        <row r="3516">
          <cell r="A3516" t="str">
            <v>623E40550</v>
          </cell>
          <cell r="C3516" t="str">
            <v>EACH</v>
          </cell>
          <cell r="D3516" t="str">
            <v>PROJECT CONTROL REFERENCE MONUMENT</v>
          </cell>
          <cell r="G3516">
            <v>0</v>
          </cell>
        </row>
        <row r="3517">
          <cell r="A3517" t="str">
            <v>623E40900</v>
          </cell>
          <cell r="C3517" t="str">
            <v>EACH</v>
          </cell>
          <cell r="D3517" t="str">
            <v>MONUMENT,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623E50000</v>
          </cell>
          <cell r="C3518" t="str">
            <v>LS</v>
          </cell>
          <cell r="D3518" t="str">
            <v>PRECONSTRUCTION SURVEY MONUMENT VERIFICATION AND REPORT</v>
          </cell>
          <cell r="G3518">
            <v>0</v>
          </cell>
        </row>
        <row r="3519">
          <cell r="A3519" t="str">
            <v>623E51000</v>
          </cell>
          <cell r="C3519" t="str">
            <v>LS</v>
          </cell>
          <cell r="D3519" t="str">
            <v>POST CONSTRUCTION SURVEY MONUMENT VERIFICATION AND REPORT</v>
          </cell>
          <cell r="G3519">
            <v>0</v>
          </cell>
        </row>
        <row r="3520">
          <cell r="A3520" t="str">
            <v>623E99000</v>
          </cell>
          <cell r="B3520" t="str">
            <v>Y</v>
          </cell>
          <cell r="C3520" t="str">
            <v>LS</v>
          </cell>
          <cell r="D3520" t="str">
            <v>SPECIAL - CONSTRUCTION LAYOUT STAKES AND SURVEYING</v>
          </cell>
          <cell r="F3520" t="str">
            <v>DESIGN BUILD PROJECTS ONLY</v>
          </cell>
          <cell r="G3520">
            <v>0</v>
          </cell>
        </row>
        <row r="3521">
          <cell r="A3521" t="str">
            <v>623E99100</v>
          </cell>
          <cell r="B3521" t="str">
            <v>Y</v>
          </cell>
          <cell r="C3521" t="str">
            <v>LS</v>
          </cell>
          <cell r="D3521" t="str">
            <v>SPECIAL - CENTERLINE REFERENCE MONUMENTS</v>
          </cell>
          <cell r="G3521">
            <v>0</v>
          </cell>
        </row>
        <row r="3522">
          <cell r="A3522" t="str">
            <v>624E10000</v>
          </cell>
          <cell r="C3522" t="str">
            <v>LS</v>
          </cell>
          <cell r="D3522" t="str">
            <v>MOBILIZATION</v>
          </cell>
          <cell r="G3522">
            <v>0</v>
          </cell>
        </row>
        <row r="3523">
          <cell r="A3523" t="str">
            <v>624E10001</v>
          </cell>
          <cell r="C3523" t="str">
            <v>LS</v>
          </cell>
          <cell r="D3523" t="str">
            <v>MOBILIZATION, AS PER PLAN</v>
          </cell>
          <cell r="G3523">
            <v>0</v>
          </cell>
        </row>
        <row r="3524">
          <cell r="A3524" t="str">
            <v>624E15000</v>
          </cell>
          <cell r="C3524" t="str">
            <v>EACH</v>
          </cell>
          <cell r="D3524" t="str">
            <v>MOBILIZATION</v>
          </cell>
          <cell r="G3524">
            <v>0</v>
          </cell>
        </row>
        <row r="3525">
          <cell r="A3525" t="str">
            <v>624E15001</v>
          </cell>
          <cell r="C3525" t="str">
            <v>EACH</v>
          </cell>
          <cell r="D3525" t="str">
            <v>MOBILIZATION, AS PER PLAN</v>
          </cell>
          <cell r="G3525">
            <v>0</v>
          </cell>
        </row>
        <row r="3526">
          <cell r="A3526" t="str">
            <v>624E99000</v>
          </cell>
          <cell r="B3526" t="str">
            <v>Y</v>
          </cell>
          <cell r="C3526" t="str">
            <v>LS</v>
          </cell>
          <cell r="D3526" t="str">
            <v>SPECIAL - MOBILIZATION</v>
          </cell>
          <cell r="F3526" t="str">
            <v>DESIGN BUILD PROJECTS ONLY</v>
          </cell>
          <cell r="G3526">
            <v>0</v>
          </cell>
        </row>
        <row r="3527">
          <cell r="A3527" t="str">
            <v>625E00450</v>
          </cell>
          <cell r="C3527" t="str">
            <v>EACH</v>
          </cell>
          <cell r="D3527" t="str">
            <v>CONNECTION, FUSED PULL APART</v>
          </cell>
          <cell r="G3527">
            <v>0</v>
          </cell>
        </row>
        <row r="3528">
          <cell r="A3528" t="str">
            <v>625E00451</v>
          </cell>
          <cell r="C3528" t="str">
            <v>EACH</v>
          </cell>
          <cell r="D3528" t="str">
            <v>CONNECTION, FUSED PULL APART, AS PER PLAN</v>
          </cell>
          <cell r="G3528">
            <v>0</v>
          </cell>
        </row>
        <row r="3529">
          <cell r="A3529" t="str">
            <v>625E00460</v>
          </cell>
          <cell r="C3529" t="str">
            <v>EACH</v>
          </cell>
          <cell r="D3529" t="str">
            <v>CONNECTION, UNFUSED PULL APART</v>
          </cell>
          <cell r="G3529">
            <v>0</v>
          </cell>
        </row>
        <row r="3530">
          <cell r="A3530" t="str">
            <v>625E00461</v>
          </cell>
          <cell r="C3530" t="str">
            <v>EACH</v>
          </cell>
          <cell r="D3530" t="str">
            <v>CONNECTION, UNFUSED PULL APART, AS PER PLAN</v>
          </cell>
          <cell r="G3530">
            <v>0</v>
          </cell>
        </row>
        <row r="3531">
          <cell r="A3531" t="str">
            <v>625E00470</v>
          </cell>
          <cell r="C3531" t="str">
            <v>EACH</v>
          </cell>
          <cell r="D3531" t="str">
            <v>CONNECTION, UNFUSED BOLTED</v>
          </cell>
          <cell r="G3531">
            <v>0</v>
          </cell>
        </row>
        <row r="3532">
          <cell r="A3532" t="str">
            <v>625E00480</v>
          </cell>
          <cell r="C3532" t="str">
            <v>EACH</v>
          </cell>
          <cell r="D3532" t="str">
            <v>CONNECTION, UNFUSED PERMANENT</v>
          </cell>
          <cell r="G3532">
            <v>0</v>
          </cell>
        </row>
        <row r="3533">
          <cell r="A3533" t="str">
            <v>625E00481</v>
          </cell>
          <cell r="C3533" t="str">
            <v>EACH</v>
          </cell>
          <cell r="D3533" t="str">
            <v>CONNECTION, UNFUSED PERMANENT, AS PER PLAN</v>
          </cell>
          <cell r="G3533">
            <v>0</v>
          </cell>
        </row>
        <row r="3534">
          <cell r="A3534" t="str">
            <v>625E02500</v>
          </cell>
          <cell r="C3534" t="str">
            <v>EACH</v>
          </cell>
          <cell r="D3534" t="str">
            <v>TRANSFORMER BASE, TYPE AT-A</v>
          </cell>
          <cell r="G3534">
            <v>0</v>
          </cell>
        </row>
        <row r="3535">
          <cell r="A3535" t="str">
            <v>625E02501</v>
          </cell>
          <cell r="C3535" t="str">
            <v>EACH</v>
          </cell>
          <cell r="D3535" t="str">
            <v>TRANSFORMER BASE, TYPE AT-A, AS PER PLAN</v>
          </cell>
          <cell r="G3535">
            <v>0</v>
          </cell>
        </row>
        <row r="3536">
          <cell r="A3536" t="str">
            <v>625E02600</v>
          </cell>
          <cell r="C3536" t="str">
            <v>EACH</v>
          </cell>
          <cell r="D3536" t="str">
            <v>TRANSFORMER BASE, TYPE AT-C</v>
          </cell>
          <cell r="G3536">
            <v>0</v>
          </cell>
        </row>
        <row r="3537">
          <cell r="A3537" t="str">
            <v>625E02601</v>
          </cell>
          <cell r="C3537" t="str">
            <v>EACH</v>
          </cell>
          <cell r="D3537" t="str">
            <v>TRANSFORMER BASE, TYPE AT-C, AS PER PLAN</v>
          </cell>
          <cell r="G3537">
            <v>0</v>
          </cell>
        </row>
        <row r="3538">
          <cell r="A3538" t="str">
            <v>625E02800</v>
          </cell>
          <cell r="C3538" t="str">
            <v>EACH</v>
          </cell>
          <cell r="D3538" t="str">
            <v>TRANSFORMER BASE, STEEL</v>
          </cell>
          <cell r="G3538">
            <v>0</v>
          </cell>
        </row>
        <row r="3539">
          <cell r="A3539" t="str">
            <v>625E02801</v>
          </cell>
          <cell r="C3539" t="str">
            <v>EACH</v>
          </cell>
          <cell r="D3539" t="str">
            <v>TRANSFORMER BASE, STEEL, AS PER PLAN</v>
          </cell>
          <cell r="G3539">
            <v>0</v>
          </cell>
        </row>
        <row r="3540">
          <cell r="A3540" t="str">
            <v>625E02803</v>
          </cell>
          <cell r="C3540" t="str">
            <v>EACH</v>
          </cell>
          <cell r="D3540" t="str">
            <v>TRANSFORMER BASE, MISC.:</v>
          </cell>
          <cell r="F3540" t="str">
            <v>ADD SUPPLEMENTAL DESCRIPTION</v>
          </cell>
          <cell r="G3540">
            <v>1</v>
          </cell>
        </row>
        <row r="3541">
          <cell r="A3541" t="str">
            <v>625E10480</v>
          </cell>
          <cell r="C3541" t="str">
            <v>EACH</v>
          </cell>
          <cell r="D3541" t="str">
            <v>LIGHT POLE, AESTHETIC</v>
          </cell>
          <cell r="G3541">
            <v>1</v>
          </cell>
        </row>
        <row r="3542">
          <cell r="A3542" t="str">
            <v>625E10481</v>
          </cell>
          <cell r="C3542" t="str">
            <v>EACH</v>
          </cell>
          <cell r="D3542" t="str">
            <v>LIGHT POLE, AESTHETIC, AS PER PLAN</v>
          </cell>
          <cell r="G3542">
            <v>1</v>
          </cell>
        </row>
        <row r="3543">
          <cell r="A3543" t="str">
            <v>625E10490</v>
          </cell>
          <cell r="C3543" t="str">
            <v>EACH</v>
          </cell>
          <cell r="D3543" t="str">
            <v>LIGHT POLE, CONVENTIONAL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625E10491</v>
          </cell>
          <cell r="C3544" t="str">
            <v>EACH</v>
          </cell>
          <cell r="D3544" t="str">
            <v>LIGHT POLE, CONVENTIONAL,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625E10494</v>
          </cell>
          <cell r="C3545" t="str">
            <v>EACH</v>
          </cell>
          <cell r="D3545" t="str">
            <v>LIGHT POLE, LOW MAST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625E10495</v>
          </cell>
          <cell r="C3546" t="str">
            <v>EACH</v>
          </cell>
          <cell r="D3546" t="str">
            <v>LIGHT POLE, LOW MAST,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625E10500</v>
          </cell>
          <cell r="C3547" t="str">
            <v>EACH</v>
          </cell>
          <cell r="D3547" t="str">
            <v>LIGHT POLE,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625E10502</v>
          </cell>
          <cell r="C3548" t="str">
            <v>EACH</v>
          </cell>
          <cell r="D3548" t="str">
            <v>LIGHT POLE (INSTALLATION ONLY)</v>
          </cell>
          <cell r="G3548">
            <v>0</v>
          </cell>
        </row>
        <row r="3549">
          <cell r="A3549" t="str">
            <v>625E10503</v>
          </cell>
          <cell r="C3549" t="str">
            <v>EACH</v>
          </cell>
          <cell r="D3549" t="str">
            <v>LIGHT POLE (INSTALLATION ONLY), AS PER PLAN</v>
          </cell>
          <cell r="G3549">
            <v>0</v>
          </cell>
        </row>
        <row r="3550">
          <cell r="A3550" t="str">
            <v>625E10504</v>
          </cell>
          <cell r="C3550" t="str">
            <v>EACH</v>
          </cell>
          <cell r="D3550" t="str">
            <v>ERECTING REUSABLE DOWNED LIGHT POLE</v>
          </cell>
          <cell r="G3550">
            <v>0</v>
          </cell>
        </row>
        <row r="3551">
          <cell r="A3551" t="str">
            <v>625E10505</v>
          </cell>
          <cell r="C3551" t="str">
            <v>EACH</v>
          </cell>
          <cell r="D3551" t="str">
            <v>ERECTING REUSABLE DOWNED LIGHT POLE, AS PER PLAN</v>
          </cell>
          <cell r="G3551">
            <v>0</v>
          </cell>
        </row>
        <row r="3552">
          <cell r="A3552" t="str">
            <v>625E10600</v>
          </cell>
          <cell r="C3552" t="str">
            <v>EACH</v>
          </cell>
          <cell r="D3552" t="str">
            <v>LIGHT POLE ANCHOR L-BOLTS</v>
          </cell>
          <cell r="G3552">
            <v>0</v>
          </cell>
        </row>
        <row r="3553">
          <cell r="A3553" t="str">
            <v>625E10601</v>
          </cell>
          <cell r="C3553" t="str">
            <v>EACH</v>
          </cell>
          <cell r="D3553" t="str">
            <v>LIGHT POLE ANCHOR L-BOLTS, AS PER PLAN</v>
          </cell>
          <cell r="G3553">
            <v>0</v>
          </cell>
        </row>
        <row r="3554">
          <cell r="A3554" t="str">
            <v>625E10604</v>
          </cell>
          <cell r="C3554" t="str">
            <v>EACH</v>
          </cell>
          <cell r="D3554" t="str">
            <v>LIGHT POLE ANCHOR BOLTS, HEADED</v>
          </cell>
          <cell r="G3554">
            <v>0</v>
          </cell>
        </row>
        <row r="3555">
          <cell r="A3555" t="str">
            <v>625E10605</v>
          </cell>
          <cell r="C3555" t="str">
            <v>EACH</v>
          </cell>
          <cell r="D3555" t="str">
            <v>LIGHT POLE ANCHOR BOLTS, HEADED, AS PER PLAN</v>
          </cell>
          <cell r="G3555">
            <v>0</v>
          </cell>
        </row>
        <row r="3556">
          <cell r="A3556" t="str">
            <v>625E10614</v>
          </cell>
          <cell r="C3556" t="str">
            <v>EACH</v>
          </cell>
          <cell r="D3556" t="str">
            <v>LIGHT POLE ANCHOR BOLTS ON STRUCTURE</v>
          </cell>
          <cell r="G3556">
            <v>0</v>
          </cell>
        </row>
        <row r="3557">
          <cell r="A3557" t="str">
            <v>625E10615</v>
          </cell>
          <cell r="C3557" t="str">
            <v>EACH</v>
          </cell>
          <cell r="D3557" t="str">
            <v>LIGHT POLE ANCHOR BOLTS ON STRUCTURE, AS PER PLAN</v>
          </cell>
          <cell r="G3557">
            <v>0</v>
          </cell>
        </row>
        <row r="3558">
          <cell r="A3558" t="str">
            <v>625E10620</v>
          </cell>
          <cell r="C3558" t="str">
            <v>EACH</v>
          </cell>
          <cell r="D3558" t="str">
            <v>LIGHT POLE ANCHOR BOLTS,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625E10980</v>
          </cell>
          <cell r="C3559" t="str">
            <v>EACH</v>
          </cell>
          <cell r="D3559" t="str">
            <v>LIGHT TOWER, BB60</v>
          </cell>
          <cell r="G3559">
            <v>0</v>
          </cell>
        </row>
        <row r="3560">
          <cell r="A3560" t="str">
            <v>625E10981</v>
          </cell>
          <cell r="C3560" t="str">
            <v>EACH</v>
          </cell>
          <cell r="D3560" t="str">
            <v>LIGHT TOWER, BB60, AS PER PLAN</v>
          </cell>
          <cell r="G3560">
            <v>0</v>
          </cell>
        </row>
        <row r="3561">
          <cell r="A3561" t="str">
            <v>625E10990</v>
          </cell>
          <cell r="C3561" t="str">
            <v>EACH</v>
          </cell>
          <cell r="D3561" t="str">
            <v>LIGHT TOWER, BB70</v>
          </cell>
          <cell r="G3561">
            <v>0</v>
          </cell>
        </row>
        <row r="3562">
          <cell r="A3562" t="str">
            <v>625E10991</v>
          </cell>
          <cell r="C3562" t="str">
            <v>EACH</v>
          </cell>
          <cell r="D3562" t="str">
            <v>LIGHT TOWER, BB70, AS PER PLAN</v>
          </cell>
          <cell r="G3562">
            <v>0</v>
          </cell>
        </row>
        <row r="3563">
          <cell r="A3563" t="str">
            <v>625E11000</v>
          </cell>
          <cell r="C3563" t="str">
            <v>EACH</v>
          </cell>
          <cell r="D3563" t="str">
            <v>LIGHT TOWER, BB80</v>
          </cell>
          <cell r="G3563">
            <v>0</v>
          </cell>
        </row>
        <row r="3564">
          <cell r="A3564" t="str">
            <v>625E11001</v>
          </cell>
          <cell r="C3564" t="str">
            <v>EACH</v>
          </cell>
          <cell r="D3564" t="str">
            <v>LIGHT TOWER, BB80, AS PER PLAN</v>
          </cell>
          <cell r="G3564">
            <v>0</v>
          </cell>
        </row>
        <row r="3565">
          <cell r="A3565" t="str">
            <v>625E11100</v>
          </cell>
          <cell r="C3565" t="str">
            <v>EACH</v>
          </cell>
          <cell r="D3565" t="str">
            <v>LIGHT TOWER, BB90</v>
          </cell>
          <cell r="G3565">
            <v>0</v>
          </cell>
        </row>
        <row r="3566">
          <cell r="A3566" t="str">
            <v>625E11101</v>
          </cell>
          <cell r="C3566" t="str">
            <v>EACH</v>
          </cell>
          <cell r="D3566" t="str">
            <v>LIGHT TOWER, BB90, AS PER PLAN</v>
          </cell>
          <cell r="G3566">
            <v>0</v>
          </cell>
        </row>
        <row r="3567">
          <cell r="A3567" t="str">
            <v>625E11200</v>
          </cell>
          <cell r="C3567" t="str">
            <v>EACH</v>
          </cell>
          <cell r="D3567" t="str">
            <v>LIGHT TOWER, BB100</v>
          </cell>
          <cell r="G3567">
            <v>0</v>
          </cell>
        </row>
        <row r="3568">
          <cell r="A3568" t="str">
            <v>625E11300</v>
          </cell>
          <cell r="C3568" t="str">
            <v>EACH</v>
          </cell>
          <cell r="D3568" t="str">
            <v>LIGHT TOWER, BB110</v>
          </cell>
          <cell r="G3568">
            <v>0</v>
          </cell>
        </row>
        <row r="3569">
          <cell r="A3569" t="str">
            <v>625E11400</v>
          </cell>
          <cell r="C3569" t="str">
            <v>EACH</v>
          </cell>
          <cell r="D3569" t="str">
            <v>LIGHT TOWER, BB120</v>
          </cell>
          <cell r="G3569">
            <v>0</v>
          </cell>
        </row>
        <row r="3570">
          <cell r="A3570" t="str">
            <v>625E11500</v>
          </cell>
          <cell r="C3570" t="str">
            <v>EACH</v>
          </cell>
          <cell r="D3570" t="str">
            <v>LIGHT TOWER, BB130</v>
          </cell>
          <cell r="G3570">
            <v>0</v>
          </cell>
        </row>
        <row r="3571">
          <cell r="A3571" t="str">
            <v>625E12000</v>
          </cell>
          <cell r="C3571" t="str">
            <v>EACH</v>
          </cell>
          <cell r="D3571" t="str">
            <v>LIGHT TOWER, BBB80</v>
          </cell>
          <cell r="G3571">
            <v>0</v>
          </cell>
        </row>
        <row r="3572">
          <cell r="A3572" t="str">
            <v>625E12010</v>
          </cell>
          <cell r="C3572" t="str">
            <v>EACH</v>
          </cell>
          <cell r="D3572" t="str">
            <v>LIGHT TOWER, BBB90</v>
          </cell>
          <cell r="G3572">
            <v>0</v>
          </cell>
        </row>
        <row r="3573">
          <cell r="A3573" t="str">
            <v>625E12011</v>
          </cell>
          <cell r="C3573" t="str">
            <v>EACH</v>
          </cell>
          <cell r="D3573" t="str">
            <v>LIGHT TOWER, BBB90, AS PER PLAN</v>
          </cell>
          <cell r="G3573">
            <v>0</v>
          </cell>
        </row>
        <row r="3574">
          <cell r="A3574" t="str">
            <v>625E12200</v>
          </cell>
          <cell r="C3574" t="str">
            <v>EACH</v>
          </cell>
          <cell r="D3574" t="str">
            <v>LIGHT TOWER, BBB100</v>
          </cell>
          <cell r="G3574">
            <v>0</v>
          </cell>
        </row>
        <row r="3575">
          <cell r="A3575" t="str">
            <v>625E12201</v>
          </cell>
          <cell r="C3575" t="str">
            <v>EACH</v>
          </cell>
          <cell r="D3575" t="str">
            <v>LIGHT TOWER, BBB100, AS PER PLAN</v>
          </cell>
          <cell r="G3575">
            <v>0</v>
          </cell>
        </row>
        <row r="3576">
          <cell r="A3576" t="str">
            <v>625E12300</v>
          </cell>
          <cell r="C3576" t="str">
            <v>EACH</v>
          </cell>
          <cell r="D3576" t="str">
            <v>LIGHT TOWER, BBB110</v>
          </cell>
          <cell r="G3576">
            <v>0</v>
          </cell>
        </row>
        <row r="3577">
          <cell r="A3577" t="str">
            <v>625E12301</v>
          </cell>
          <cell r="C3577" t="str">
            <v>EACH</v>
          </cell>
          <cell r="D3577" t="str">
            <v>LIGHT TOWER, BBB110, AS PER PLAN</v>
          </cell>
          <cell r="G3577">
            <v>0</v>
          </cell>
        </row>
        <row r="3578">
          <cell r="A3578" t="str">
            <v>625E12400</v>
          </cell>
          <cell r="C3578" t="str">
            <v>EACH</v>
          </cell>
          <cell r="D3578" t="str">
            <v>LIGHT TOWER, BBB120</v>
          </cell>
          <cell r="G3578">
            <v>0</v>
          </cell>
        </row>
        <row r="3579">
          <cell r="A3579" t="str">
            <v>625E12401</v>
          </cell>
          <cell r="C3579" t="str">
            <v>EACH</v>
          </cell>
          <cell r="D3579" t="str">
            <v>LIGHT TOWER, BBB120, AS PER PLAN</v>
          </cell>
          <cell r="G3579">
            <v>0</v>
          </cell>
        </row>
        <row r="3580">
          <cell r="A3580" t="str">
            <v>625E12410</v>
          </cell>
          <cell r="C3580" t="str">
            <v>EACH</v>
          </cell>
          <cell r="D3580" t="str">
            <v>LIGHT TOWER, BBB130</v>
          </cell>
          <cell r="G3580">
            <v>0</v>
          </cell>
        </row>
        <row r="3581">
          <cell r="A3581" t="str">
            <v>625E12411</v>
          </cell>
          <cell r="C3581" t="str">
            <v>EACH</v>
          </cell>
          <cell r="D3581" t="str">
            <v>LIGHT TOWER, BBB130, AS PER PLAN</v>
          </cell>
          <cell r="G3581">
            <v>0</v>
          </cell>
        </row>
        <row r="3582">
          <cell r="A3582" t="str">
            <v>625E12430</v>
          </cell>
          <cell r="C3582" t="str">
            <v>EACH</v>
          </cell>
          <cell r="D3582" t="str">
            <v>LIGHT TOWER, BBB150</v>
          </cell>
          <cell r="G3582">
            <v>0</v>
          </cell>
        </row>
        <row r="3583">
          <cell r="A3583" t="str">
            <v>625E12900</v>
          </cell>
          <cell r="C3583" t="str">
            <v>EACH</v>
          </cell>
          <cell r="D3583" t="str">
            <v>LIGHT TOWER, BBBB60</v>
          </cell>
          <cell r="G3583">
            <v>0</v>
          </cell>
        </row>
        <row r="3584">
          <cell r="A3584" t="str">
            <v>625E12901</v>
          </cell>
          <cell r="C3584" t="str">
            <v>EACH</v>
          </cell>
          <cell r="D3584" t="str">
            <v>LIGHT TOWER, BBBB60, AS PER PLAN</v>
          </cell>
          <cell r="G3584">
            <v>0</v>
          </cell>
        </row>
        <row r="3585">
          <cell r="A3585" t="str">
            <v>625E12950</v>
          </cell>
          <cell r="C3585" t="str">
            <v>EACH</v>
          </cell>
          <cell r="D3585" t="str">
            <v>LIGHT TOWER, BBBB70</v>
          </cell>
          <cell r="G3585">
            <v>0</v>
          </cell>
        </row>
        <row r="3586">
          <cell r="A3586" t="str">
            <v>625E12951</v>
          </cell>
          <cell r="C3586" t="str">
            <v>EACH</v>
          </cell>
          <cell r="D3586" t="str">
            <v>LIGHT TOWER, BBBB70, AS PER PLAN</v>
          </cell>
          <cell r="G3586">
            <v>0</v>
          </cell>
        </row>
        <row r="3587">
          <cell r="A3587" t="str">
            <v>625E13000</v>
          </cell>
          <cell r="C3587" t="str">
            <v>EACH</v>
          </cell>
          <cell r="D3587" t="str">
            <v>LIGHT TOWER, BBBB80</v>
          </cell>
          <cell r="G3587">
            <v>0</v>
          </cell>
        </row>
        <row r="3588">
          <cell r="A3588" t="str">
            <v>625E13001</v>
          </cell>
          <cell r="C3588" t="str">
            <v>EACH</v>
          </cell>
          <cell r="D3588" t="str">
            <v>LIGHT TOWER, BBBB80, AS PER PLAN</v>
          </cell>
          <cell r="G3588">
            <v>0</v>
          </cell>
        </row>
        <row r="3589">
          <cell r="A3589" t="str">
            <v>625E13100</v>
          </cell>
          <cell r="C3589" t="str">
            <v>EACH</v>
          </cell>
          <cell r="D3589" t="str">
            <v>LIGHT TOWER, BBBB90</v>
          </cell>
          <cell r="G3589">
            <v>0</v>
          </cell>
        </row>
        <row r="3590">
          <cell r="A3590" t="str">
            <v>625E13101</v>
          </cell>
          <cell r="C3590" t="str">
            <v>EACH</v>
          </cell>
          <cell r="D3590" t="str">
            <v>LIGHT TOWER, BBBB90, AS PER PLAN</v>
          </cell>
          <cell r="G3590">
            <v>0</v>
          </cell>
        </row>
        <row r="3591">
          <cell r="A3591" t="str">
            <v>625E13200</v>
          </cell>
          <cell r="C3591" t="str">
            <v>EACH</v>
          </cell>
          <cell r="D3591" t="str">
            <v>LIGHT TOWER, BBBB100</v>
          </cell>
          <cell r="G3591">
            <v>0</v>
          </cell>
        </row>
        <row r="3592">
          <cell r="A3592" t="str">
            <v>625E13201</v>
          </cell>
          <cell r="C3592" t="str">
            <v>EACH</v>
          </cell>
          <cell r="D3592" t="str">
            <v>LIGHT TOWER, BBBB100, AS PER PLAN</v>
          </cell>
          <cell r="G3592">
            <v>0</v>
          </cell>
        </row>
        <row r="3593">
          <cell r="A3593" t="str">
            <v>625E13204</v>
          </cell>
          <cell r="C3593" t="str">
            <v>EACH</v>
          </cell>
          <cell r="D3593" t="str">
            <v>LIGHT TOWER, BBBB110</v>
          </cell>
          <cell r="G3593">
            <v>0</v>
          </cell>
        </row>
        <row r="3594">
          <cell r="A3594" t="str">
            <v>625E13205</v>
          </cell>
          <cell r="C3594" t="str">
            <v>EACH</v>
          </cell>
          <cell r="D3594" t="str">
            <v>LIGHT TOWER, BBBB110, AS PER PLAN</v>
          </cell>
          <cell r="G3594">
            <v>0</v>
          </cell>
        </row>
        <row r="3595">
          <cell r="A3595" t="str">
            <v>625E13208</v>
          </cell>
          <cell r="C3595" t="str">
            <v>EACH</v>
          </cell>
          <cell r="D3595" t="str">
            <v>LIGHT TOWER, BBBB120</v>
          </cell>
          <cell r="G3595">
            <v>0</v>
          </cell>
        </row>
        <row r="3596">
          <cell r="A3596" t="str">
            <v>625E13209</v>
          </cell>
          <cell r="C3596" t="str">
            <v>EACH</v>
          </cell>
          <cell r="D3596" t="str">
            <v>LIGHT TOWER, BBBB120, AS PER PLAN</v>
          </cell>
          <cell r="G3596">
            <v>0</v>
          </cell>
        </row>
        <row r="3597">
          <cell r="A3597" t="str">
            <v>625E13210</v>
          </cell>
          <cell r="C3597" t="str">
            <v>EACH</v>
          </cell>
          <cell r="D3597" t="str">
            <v>LIGHT TOWER, BBBB130</v>
          </cell>
          <cell r="G3597">
            <v>0</v>
          </cell>
        </row>
        <row r="3598">
          <cell r="A3598" t="str">
            <v>625E13211</v>
          </cell>
          <cell r="C3598" t="str">
            <v>EACH</v>
          </cell>
          <cell r="D3598" t="str">
            <v>LIGHT TOWER, BBBB130, AS PER PLAN</v>
          </cell>
          <cell r="G3598">
            <v>0</v>
          </cell>
        </row>
        <row r="3599">
          <cell r="A3599" t="str">
            <v>625E13220</v>
          </cell>
          <cell r="C3599" t="str">
            <v>EACH</v>
          </cell>
          <cell r="D3599" t="str">
            <v>LIGHT TOWER, BBBB140</v>
          </cell>
          <cell r="G3599">
            <v>0</v>
          </cell>
        </row>
        <row r="3600">
          <cell r="A3600" t="str">
            <v>625E13230</v>
          </cell>
          <cell r="C3600" t="str">
            <v>EACH</v>
          </cell>
          <cell r="D3600" t="str">
            <v>LIGHT TOWER, BBBB150</v>
          </cell>
          <cell r="G3600">
            <v>0</v>
          </cell>
        </row>
        <row r="3601">
          <cell r="A3601" t="str">
            <v>625E13240</v>
          </cell>
          <cell r="C3601" t="str">
            <v>EACH</v>
          </cell>
          <cell r="D3601" t="str">
            <v>LIGHT TOWER, BBBBB100</v>
          </cell>
          <cell r="G3601">
            <v>0</v>
          </cell>
        </row>
        <row r="3602">
          <cell r="A3602" t="str">
            <v>625E13280</v>
          </cell>
          <cell r="C3602" t="str">
            <v>EACH</v>
          </cell>
          <cell r="D3602" t="str">
            <v>LIGHT TOWER, BBBBBB70</v>
          </cell>
          <cell r="G3602">
            <v>0</v>
          </cell>
        </row>
        <row r="3603">
          <cell r="A3603" t="str">
            <v>625E13281</v>
          </cell>
          <cell r="C3603" t="str">
            <v>EACH</v>
          </cell>
          <cell r="D3603" t="str">
            <v>LIGHT TOWER, BBBBBB70, AS PER PLAN</v>
          </cell>
          <cell r="G3603">
            <v>0</v>
          </cell>
        </row>
        <row r="3604">
          <cell r="A3604" t="str">
            <v>625E13300</v>
          </cell>
          <cell r="C3604" t="str">
            <v>EACH</v>
          </cell>
          <cell r="D3604" t="str">
            <v>LIGHT TOWER, BBBBBB80</v>
          </cell>
          <cell r="G3604">
            <v>0</v>
          </cell>
        </row>
        <row r="3605">
          <cell r="A3605" t="str">
            <v>625E13301</v>
          </cell>
          <cell r="C3605" t="str">
            <v>EACH</v>
          </cell>
          <cell r="D3605" t="str">
            <v>LIGHT TOWER, BBBBBB80, AS PER PLAN</v>
          </cell>
          <cell r="G3605">
            <v>0</v>
          </cell>
        </row>
        <row r="3606">
          <cell r="A3606" t="str">
            <v>625E13304</v>
          </cell>
          <cell r="C3606" t="str">
            <v>EACH</v>
          </cell>
          <cell r="D3606" t="str">
            <v>LIGHT TOWER, BBBBBB90</v>
          </cell>
          <cell r="G3606">
            <v>0</v>
          </cell>
        </row>
        <row r="3607">
          <cell r="A3607" t="str">
            <v>625E13305</v>
          </cell>
          <cell r="C3607" t="str">
            <v>EACH</v>
          </cell>
          <cell r="D3607" t="str">
            <v>LIGHT TOWER, BBBBBB90, AS PER PLAN</v>
          </cell>
          <cell r="G3607">
            <v>0</v>
          </cell>
        </row>
        <row r="3608">
          <cell r="A3608" t="str">
            <v>625E13400</v>
          </cell>
          <cell r="C3608" t="str">
            <v>EACH</v>
          </cell>
          <cell r="D3608" t="str">
            <v>LIGHT TOWER, BBBBBB100</v>
          </cell>
          <cell r="G3608">
            <v>0</v>
          </cell>
        </row>
        <row r="3609">
          <cell r="A3609" t="str">
            <v>625E13401</v>
          </cell>
          <cell r="C3609" t="str">
            <v>EACH</v>
          </cell>
          <cell r="D3609" t="str">
            <v>LIGHT TOWER, BBBBBB100, AS PER PLAN</v>
          </cell>
          <cell r="G3609">
            <v>0</v>
          </cell>
        </row>
        <row r="3610">
          <cell r="A3610" t="str">
            <v>625E13404</v>
          </cell>
          <cell r="C3610" t="str">
            <v>EACH</v>
          </cell>
          <cell r="D3610" t="str">
            <v>LIGHT TOWER, BBBBBB110</v>
          </cell>
          <cell r="G3610">
            <v>0</v>
          </cell>
        </row>
        <row r="3611">
          <cell r="A3611" t="str">
            <v>625E13405</v>
          </cell>
          <cell r="C3611" t="str">
            <v>EACH</v>
          </cell>
          <cell r="D3611" t="str">
            <v>LIGHT TOWER, BBBBBB110, AS PER PLAN</v>
          </cell>
          <cell r="G3611">
            <v>0</v>
          </cell>
        </row>
        <row r="3612">
          <cell r="A3612" t="str">
            <v>625E13406</v>
          </cell>
          <cell r="C3612" t="str">
            <v>EACH</v>
          </cell>
          <cell r="D3612" t="str">
            <v>LIGHT TOWER, BBBBBB120</v>
          </cell>
          <cell r="G3612">
            <v>0</v>
          </cell>
        </row>
        <row r="3613">
          <cell r="A3613" t="str">
            <v>625E13407</v>
          </cell>
          <cell r="C3613" t="str">
            <v>EACH</v>
          </cell>
          <cell r="D3613" t="str">
            <v>LIGHT TOWER, BBBBBB120, AS PER PLAN</v>
          </cell>
          <cell r="G3613">
            <v>0</v>
          </cell>
        </row>
        <row r="3614">
          <cell r="A3614" t="str">
            <v>625E13410</v>
          </cell>
          <cell r="C3614" t="str">
            <v>EACH</v>
          </cell>
          <cell r="D3614" t="str">
            <v>LIGHT TOWER, BBBBBB130</v>
          </cell>
          <cell r="G3614">
            <v>0</v>
          </cell>
        </row>
        <row r="3615">
          <cell r="A3615" t="str">
            <v>625E13411</v>
          </cell>
          <cell r="C3615" t="str">
            <v>EACH</v>
          </cell>
          <cell r="D3615" t="str">
            <v>LIGHT TOWER, BBBBBB130, AS PER PLAN</v>
          </cell>
          <cell r="G3615">
            <v>0</v>
          </cell>
        </row>
        <row r="3616">
          <cell r="A3616" t="str">
            <v>625E13420</v>
          </cell>
          <cell r="C3616" t="str">
            <v>EACH</v>
          </cell>
          <cell r="D3616" t="str">
            <v>LIGHT TOWER, BBBBBB140</v>
          </cell>
          <cell r="G3616">
            <v>0</v>
          </cell>
        </row>
        <row r="3617">
          <cell r="A3617" t="str">
            <v>625E13421</v>
          </cell>
          <cell r="C3617" t="str">
            <v>EACH</v>
          </cell>
          <cell r="D3617" t="str">
            <v>LIGHT TOWER, BBBBBB140, AS PER PLAN</v>
          </cell>
          <cell r="G3617">
            <v>0</v>
          </cell>
        </row>
        <row r="3618">
          <cell r="A3618" t="str">
            <v>625E13440</v>
          </cell>
          <cell r="C3618" t="str">
            <v>EACH</v>
          </cell>
          <cell r="D3618" t="str">
            <v>LIGHT TOWER, BBBBBBBB100</v>
          </cell>
          <cell r="G3618">
            <v>0</v>
          </cell>
        </row>
        <row r="3619">
          <cell r="A3619" t="str">
            <v>625E13450</v>
          </cell>
          <cell r="C3619" t="str">
            <v>EACH</v>
          </cell>
          <cell r="D3619" t="str">
            <v>LIGHT TOWER, BBBBBBBB110</v>
          </cell>
          <cell r="G3619">
            <v>0</v>
          </cell>
        </row>
        <row r="3620">
          <cell r="A3620" t="str">
            <v>625E13460</v>
          </cell>
          <cell r="C3620" t="str">
            <v>EACH</v>
          </cell>
          <cell r="D3620" t="str">
            <v>LIGHT TOWER, BBBBBBBB120</v>
          </cell>
          <cell r="G3620">
            <v>0</v>
          </cell>
        </row>
        <row r="3621">
          <cell r="A3621" t="str">
            <v>625E13470</v>
          </cell>
          <cell r="C3621" t="str">
            <v>EACH</v>
          </cell>
          <cell r="D3621" t="str">
            <v>LIGHT TOWER, BBBBBBBB130</v>
          </cell>
          <cell r="G3621">
            <v>0</v>
          </cell>
        </row>
        <row r="3622">
          <cell r="A3622" t="str">
            <v>625E13480</v>
          </cell>
          <cell r="C3622" t="str">
            <v>EACH</v>
          </cell>
          <cell r="D3622" t="str">
            <v>LIGHT TOWER, BBBBBBBB140</v>
          </cell>
          <cell r="G3622">
            <v>0</v>
          </cell>
        </row>
        <row r="3623">
          <cell r="A3623" t="str">
            <v>625E13490</v>
          </cell>
          <cell r="C3623" t="str">
            <v>EACH</v>
          </cell>
          <cell r="D3623" t="str">
            <v>LIGHT TOWER, BBBBBBBBBB110</v>
          </cell>
          <cell r="G3623">
            <v>0</v>
          </cell>
        </row>
        <row r="3624">
          <cell r="A3624" t="str">
            <v>625E13500</v>
          </cell>
          <cell r="C3624" t="str">
            <v>EACH</v>
          </cell>
          <cell r="D3624" t="str">
            <v>LIGHT TOWER,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625E14000</v>
          </cell>
          <cell r="C3625" t="str">
            <v>EACH</v>
          </cell>
          <cell r="D3625" t="str">
            <v>LIGHT POLE FOUNDATION, 24" X 6' DEEP</v>
          </cell>
          <cell r="G3625">
            <v>0</v>
          </cell>
        </row>
        <row r="3626">
          <cell r="A3626" t="str">
            <v>625E14001</v>
          </cell>
          <cell r="C3626" t="str">
            <v>EACH</v>
          </cell>
          <cell r="D3626" t="str">
            <v>LIGHT POLE FOUNDATION, 24" X 6' DEEP, AS PER PLAN</v>
          </cell>
          <cell r="G3626">
            <v>0</v>
          </cell>
        </row>
        <row r="3627">
          <cell r="A3627" t="str">
            <v>625E14100</v>
          </cell>
          <cell r="C3627" t="str">
            <v>EACH</v>
          </cell>
          <cell r="D3627" t="str">
            <v>LIGHT POLE FOUNDATION, 24" X 8' DEEP</v>
          </cell>
          <cell r="G3627">
            <v>0</v>
          </cell>
        </row>
        <row r="3628">
          <cell r="A3628" t="str">
            <v>625E14101</v>
          </cell>
          <cell r="C3628" t="str">
            <v>EACH</v>
          </cell>
          <cell r="D3628" t="str">
            <v>LIGHT POLE FOUNDATION, 24" X 8' DEEP, AS PER PLAN</v>
          </cell>
          <cell r="G3628">
            <v>0</v>
          </cell>
        </row>
        <row r="3629">
          <cell r="A3629" t="str">
            <v>625E14150</v>
          </cell>
          <cell r="C3629" t="str">
            <v>EACH</v>
          </cell>
          <cell r="D3629" t="str">
            <v>LIGHT POLE FOUNDATION, 24" X 9' DEEP</v>
          </cell>
          <cell r="G3629">
            <v>0</v>
          </cell>
        </row>
        <row r="3630">
          <cell r="A3630" t="str">
            <v>625E14151</v>
          </cell>
          <cell r="C3630" t="str">
            <v>EACH</v>
          </cell>
          <cell r="D3630" t="str">
            <v>LIGHT POLE FOUNDATION, 24" X 9' DEEP, AS PER PLAN</v>
          </cell>
          <cell r="G3630">
            <v>0</v>
          </cell>
        </row>
        <row r="3631">
          <cell r="A3631" t="str">
            <v>625E14200</v>
          </cell>
          <cell r="C3631" t="str">
            <v>EACH</v>
          </cell>
          <cell r="D3631" t="str">
            <v>LIGHT POLE FOUNDATION, 24" X 10' DEEP</v>
          </cell>
          <cell r="G3631">
            <v>0</v>
          </cell>
        </row>
        <row r="3632">
          <cell r="A3632" t="str">
            <v>625E14201</v>
          </cell>
          <cell r="C3632" t="str">
            <v>EACH</v>
          </cell>
          <cell r="D3632" t="str">
            <v>LIGHT POLE FOUNDATION, 24" X 10' DEEP, AS PER PLAN</v>
          </cell>
          <cell r="G3632">
            <v>0</v>
          </cell>
        </row>
        <row r="3633">
          <cell r="A3633" t="str">
            <v>625E14250</v>
          </cell>
          <cell r="C3633" t="str">
            <v>EACH</v>
          </cell>
          <cell r="D3633" t="str">
            <v>LIGHT POLE FOUNDATION, 30" X 6' DEEP</v>
          </cell>
          <cell r="G3633">
            <v>0</v>
          </cell>
        </row>
        <row r="3634">
          <cell r="A3634" t="str">
            <v>625E14260</v>
          </cell>
          <cell r="C3634" t="str">
            <v>EACH</v>
          </cell>
          <cell r="D3634" t="str">
            <v>LIGHT POLE FOUNDATION, 30" X 8' DEEP</v>
          </cell>
          <cell r="G3634">
            <v>0</v>
          </cell>
        </row>
        <row r="3635">
          <cell r="A3635" t="str">
            <v>625E14270</v>
          </cell>
          <cell r="C3635" t="str">
            <v>EACH</v>
          </cell>
          <cell r="D3635" t="str">
            <v>LIGHT POLE FOUNDATION, 30" X 9' DEEP</v>
          </cell>
          <cell r="G3635">
            <v>0</v>
          </cell>
        </row>
        <row r="3636">
          <cell r="A3636" t="str">
            <v>625E14280</v>
          </cell>
          <cell r="C3636" t="str">
            <v>EACH</v>
          </cell>
          <cell r="D3636" t="str">
            <v>LIGHT POLE FOUNDATION, 30" X 10' DEEP</v>
          </cell>
          <cell r="G3636">
            <v>0</v>
          </cell>
        </row>
        <row r="3637">
          <cell r="A3637" t="str">
            <v>625E14300</v>
          </cell>
          <cell r="C3637" t="str">
            <v>EACH</v>
          </cell>
          <cell r="D3637" t="str">
            <v>MEDIAN LIGHT POLE FOUNDATION, 8' DEEP</v>
          </cell>
          <cell r="G3637">
            <v>0</v>
          </cell>
        </row>
        <row r="3638">
          <cell r="A3638" t="str">
            <v>625E14301</v>
          </cell>
          <cell r="C3638" t="str">
            <v>EACH</v>
          </cell>
          <cell r="D3638" t="str">
            <v>MEDIAN LIGHT POLE FOUNDATION, 8' DEEP, AS PER PLAN</v>
          </cell>
          <cell r="G3638">
            <v>0</v>
          </cell>
        </row>
        <row r="3639">
          <cell r="A3639" t="str">
            <v>625E14306</v>
          </cell>
          <cell r="C3639" t="str">
            <v>EACH</v>
          </cell>
          <cell r="D3639" t="str">
            <v>MEDIAN LIGHT POLE FOUNDATION, 10' DEEP</v>
          </cell>
          <cell r="G3639">
            <v>0</v>
          </cell>
        </row>
        <row r="3640">
          <cell r="A3640" t="str">
            <v>625E14307</v>
          </cell>
          <cell r="C3640" t="str">
            <v>EACH</v>
          </cell>
          <cell r="D3640" t="str">
            <v>MEDIAN LIGHT POLE FOUNDATION, 10' DEEP, AS PER PLAN</v>
          </cell>
          <cell r="G3640">
            <v>0</v>
          </cell>
        </row>
        <row r="3641">
          <cell r="A3641" t="str">
            <v>625E14320</v>
          </cell>
          <cell r="C3641" t="str">
            <v>EACH</v>
          </cell>
          <cell r="D3641" t="str">
            <v>LIGHT TOWER, BBBBBB140</v>
          </cell>
          <cell r="G3641">
            <v>0</v>
          </cell>
        </row>
        <row r="3642">
          <cell r="A3642" t="str">
            <v>625E14321</v>
          </cell>
          <cell r="C3642" t="str">
            <v>EACH</v>
          </cell>
          <cell r="D3642" t="str">
            <v>LIGHT TOWER, BBBBBB140, AS PER PLAN</v>
          </cell>
          <cell r="G3642">
            <v>0</v>
          </cell>
        </row>
        <row r="3643">
          <cell r="A3643" t="str">
            <v>625E14400</v>
          </cell>
          <cell r="C3643" t="str">
            <v>EACH</v>
          </cell>
          <cell r="D3643" t="str">
            <v>LIGHT POLE FOUNDATION REPAIR</v>
          </cell>
          <cell r="G3643">
            <v>0</v>
          </cell>
        </row>
        <row r="3644">
          <cell r="A3644" t="str">
            <v>625E14401</v>
          </cell>
          <cell r="C3644" t="str">
            <v>EACH</v>
          </cell>
          <cell r="D3644" t="str">
            <v>LIGHT POLE FOUNDATION REPAIR, AS PER PLAN</v>
          </cell>
          <cell r="G3644">
            <v>0</v>
          </cell>
        </row>
        <row r="3645">
          <cell r="A3645" t="str">
            <v>625E14500</v>
          </cell>
          <cell r="C3645" t="str">
            <v>EACH</v>
          </cell>
          <cell r="D3645" t="str">
            <v>LIGHT POLE FOUNDATION</v>
          </cell>
          <cell r="G3645">
            <v>0</v>
          </cell>
        </row>
        <row r="3646">
          <cell r="A3646" t="str">
            <v>625E14501</v>
          </cell>
          <cell r="C3646" t="str">
            <v>EACH</v>
          </cell>
          <cell r="D3646" t="str">
            <v>LIGHT POLE FOUNDATION, AS PER PLAN</v>
          </cell>
          <cell r="G3646">
            <v>0</v>
          </cell>
        </row>
        <row r="3647">
          <cell r="A3647" t="str">
            <v>625E14600</v>
          </cell>
          <cell r="C3647" t="str">
            <v>EACH</v>
          </cell>
          <cell r="D3647" t="str">
            <v>LIGHT POLE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625E15000</v>
          </cell>
          <cell r="C3648" t="str">
            <v>EACH</v>
          </cell>
          <cell r="D3648" t="str">
            <v>LIGHT TOWER FOUNDATION, 36" X 15' DEEP</v>
          </cell>
          <cell r="G3648">
            <v>0</v>
          </cell>
        </row>
        <row r="3649">
          <cell r="A3649" t="str">
            <v>625E15001</v>
          </cell>
          <cell r="C3649" t="str">
            <v>EACH</v>
          </cell>
          <cell r="D3649" t="str">
            <v>LIGHT TOWER FOUNDATION, 36" X 15' DEEP, AS PER PLAN</v>
          </cell>
          <cell r="G3649">
            <v>0</v>
          </cell>
        </row>
        <row r="3650">
          <cell r="A3650" t="str">
            <v>625E15100</v>
          </cell>
          <cell r="C3650" t="str">
            <v>EACH</v>
          </cell>
          <cell r="D3650" t="str">
            <v>LIGHT TOWER FOUNDATION, 36" X 20' DEEP</v>
          </cell>
          <cell r="G3650">
            <v>0</v>
          </cell>
        </row>
        <row r="3651">
          <cell r="A3651" t="str">
            <v>625E15101</v>
          </cell>
          <cell r="C3651" t="str">
            <v>EACH</v>
          </cell>
          <cell r="D3651" t="str">
            <v>LIGHT TOWER FOUNDATION, 36" X 20' DEEP, AS PER PLAN</v>
          </cell>
          <cell r="G3651">
            <v>0</v>
          </cell>
        </row>
        <row r="3652">
          <cell r="A3652" t="str">
            <v>625E15200</v>
          </cell>
          <cell r="C3652" t="str">
            <v>EACH</v>
          </cell>
          <cell r="D3652" t="str">
            <v>LIGHT TOWER FOUNDATION, 36" X 25' DEEP</v>
          </cell>
          <cell r="G3652">
            <v>0</v>
          </cell>
        </row>
        <row r="3653">
          <cell r="A3653" t="str">
            <v>625E15201</v>
          </cell>
          <cell r="C3653" t="str">
            <v>EACH</v>
          </cell>
          <cell r="D3653" t="str">
            <v>LIGHT TOWER FOUNDATION, 36" X 25' DEEP, AS PER PLAN</v>
          </cell>
          <cell r="G3653">
            <v>0</v>
          </cell>
        </row>
        <row r="3654">
          <cell r="A3654" t="str">
            <v>625E15300</v>
          </cell>
          <cell r="C3654" t="str">
            <v>EACH</v>
          </cell>
          <cell r="D3654" t="str">
            <v>LIGHT TOWER FOUNDATION, 36" X 30' DEEP</v>
          </cell>
          <cell r="G3654">
            <v>0</v>
          </cell>
        </row>
        <row r="3655">
          <cell r="A3655" t="str">
            <v>625E15301</v>
          </cell>
          <cell r="C3655" t="str">
            <v>EACH</v>
          </cell>
          <cell r="D3655" t="str">
            <v>LIGHT TOWER FOUNDATION, 36" X 30' DEEP, AS PER PLAN</v>
          </cell>
          <cell r="G3655">
            <v>0</v>
          </cell>
        </row>
        <row r="3656">
          <cell r="A3656" t="str">
            <v>625E15400</v>
          </cell>
          <cell r="C3656" t="str">
            <v>EACH</v>
          </cell>
          <cell r="D3656" t="str">
            <v>LIGHT TOWER FOUNDATION, 42" X 25' DEEP</v>
          </cell>
          <cell r="G3656">
            <v>0</v>
          </cell>
        </row>
        <row r="3657">
          <cell r="A3657" t="str">
            <v>625E15500</v>
          </cell>
          <cell r="C3657" t="str">
            <v>EACH</v>
          </cell>
          <cell r="D3657" t="str">
            <v>LIGHT TOWER FOUNDATION, 42" X 30' DEEP</v>
          </cell>
          <cell r="G3657">
            <v>0</v>
          </cell>
        </row>
        <row r="3658">
          <cell r="A3658" t="str">
            <v>625E15700</v>
          </cell>
          <cell r="C3658" t="str">
            <v>EACH</v>
          </cell>
          <cell r="D3658" t="str">
            <v>LIGHT TOWER FOUNDATION, MISC.: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625E17900</v>
          </cell>
          <cell r="C3659" t="str">
            <v>EACH</v>
          </cell>
          <cell r="D3659" t="str">
            <v>BRACKET ARM</v>
          </cell>
          <cell r="G3659">
            <v>0</v>
          </cell>
        </row>
        <row r="3660">
          <cell r="A3660" t="str">
            <v>625E17901</v>
          </cell>
          <cell r="C3660" t="str">
            <v>EACH</v>
          </cell>
          <cell r="D3660" t="str">
            <v>BRACKET ARM, AS PER PLAN</v>
          </cell>
          <cell r="G3660">
            <v>0</v>
          </cell>
        </row>
        <row r="3661">
          <cell r="A3661" t="str">
            <v>625E17950</v>
          </cell>
          <cell r="C3661" t="str">
            <v>EACH</v>
          </cell>
          <cell r="D3661" t="str">
            <v>BRACKET ARM, 6'</v>
          </cell>
          <cell r="G3661">
            <v>0</v>
          </cell>
        </row>
        <row r="3662">
          <cell r="A3662" t="str">
            <v>625E17951</v>
          </cell>
          <cell r="C3662" t="str">
            <v>EACH</v>
          </cell>
          <cell r="D3662" t="str">
            <v>BRACKET ARM, 6', AS PER PLAN</v>
          </cell>
          <cell r="G3662">
            <v>0</v>
          </cell>
        </row>
        <row r="3663">
          <cell r="A3663" t="str">
            <v>625E17960</v>
          </cell>
          <cell r="C3663" t="str">
            <v>EACH</v>
          </cell>
          <cell r="D3663" t="str">
            <v>BRACKET ARM, 8'</v>
          </cell>
          <cell r="G3663">
            <v>0</v>
          </cell>
        </row>
        <row r="3664">
          <cell r="A3664" t="str">
            <v>625E17961</v>
          </cell>
          <cell r="C3664" t="str">
            <v>EACH</v>
          </cell>
          <cell r="D3664" t="str">
            <v>BRACKET ARM, 8', AS PER PLAN</v>
          </cell>
          <cell r="G3664">
            <v>0</v>
          </cell>
        </row>
        <row r="3665">
          <cell r="A3665" t="str">
            <v>625E18000</v>
          </cell>
          <cell r="C3665" t="str">
            <v>EACH</v>
          </cell>
          <cell r="D3665" t="str">
            <v>BRACKET ARM, 10'</v>
          </cell>
          <cell r="G3665">
            <v>0</v>
          </cell>
        </row>
        <row r="3666">
          <cell r="A3666" t="str">
            <v>625E18001</v>
          </cell>
          <cell r="C3666" t="str">
            <v>EACH</v>
          </cell>
          <cell r="D3666" t="str">
            <v>BRACKET ARM, 10', AS PER PLAN</v>
          </cell>
          <cell r="G3666">
            <v>0</v>
          </cell>
        </row>
        <row r="3667">
          <cell r="A3667" t="str">
            <v>625E18100</v>
          </cell>
          <cell r="C3667" t="str">
            <v>EACH</v>
          </cell>
          <cell r="D3667" t="str">
            <v>BRACKET ARM, 12'</v>
          </cell>
          <cell r="G3667">
            <v>0</v>
          </cell>
        </row>
        <row r="3668">
          <cell r="A3668" t="str">
            <v>625E18101</v>
          </cell>
          <cell r="C3668" t="str">
            <v>EACH</v>
          </cell>
          <cell r="D3668" t="str">
            <v>BRACKET ARM, 12', AS PER PLAN</v>
          </cell>
          <cell r="G3668">
            <v>0</v>
          </cell>
        </row>
        <row r="3669">
          <cell r="A3669" t="str">
            <v>625E18110</v>
          </cell>
          <cell r="C3669" t="str">
            <v>EACH</v>
          </cell>
          <cell r="D3669" t="str">
            <v>BRACKET ARM, 14'</v>
          </cell>
          <cell r="G3669">
            <v>0</v>
          </cell>
        </row>
        <row r="3670">
          <cell r="A3670" t="str">
            <v>625E18200</v>
          </cell>
          <cell r="C3670" t="str">
            <v>EACH</v>
          </cell>
          <cell r="D3670" t="str">
            <v>BRACKET ARM, 15'</v>
          </cell>
          <cell r="G3670">
            <v>0</v>
          </cell>
        </row>
        <row r="3671">
          <cell r="A3671" t="str">
            <v>625E18201</v>
          </cell>
          <cell r="C3671" t="str">
            <v>EACH</v>
          </cell>
          <cell r="D3671" t="str">
            <v>BRACKET ARM, 15', AS PER PLAN</v>
          </cell>
          <cell r="G3671">
            <v>0</v>
          </cell>
        </row>
        <row r="3672">
          <cell r="A3672" t="str">
            <v>625E18210</v>
          </cell>
          <cell r="C3672" t="str">
            <v>EACH</v>
          </cell>
          <cell r="D3672" t="str">
            <v>BRACKET ARM, 16'</v>
          </cell>
          <cell r="G3672">
            <v>0</v>
          </cell>
        </row>
        <row r="3673">
          <cell r="A3673" t="str">
            <v>625E18300</v>
          </cell>
          <cell r="C3673" t="str">
            <v>EACH</v>
          </cell>
          <cell r="D3673" t="str">
            <v>BRACKET ARM, 18'</v>
          </cell>
          <cell r="G3673">
            <v>0</v>
          </cell>
        </row>
        <row r="3674">
          <cell r="A3674" t="str">
            <v>625E18301</v>
          </cell>
          <cell r="C3674" t="str">
            <v>EACH</v>
          </cell>
          <cell r="D3674" t="str">
            <v>BRACKET ARM, 18', AS PER PLAN</v>
          </cell>
          <cell r="G3674">
            <v>0</v>
          </cell>
        </row>
        <row r="3675">
          <cell r="A3675" t="str">
            <v>625E18400</v>
          </cell>
          <cell r="C3675" t="str">
            <v>EACH</v>
          </cell>
          <cell r="D3675" t="str">
            <v>BRACKET ARM, 20'</v>
          </cell>
          <cell r="G3675">
            <v>0</v>
          </cell>
        </row>
        <row r="3676">
          <cell r="A3676" t="str">
            <v>625E18401</v>
          </cell>
          <cell r="C3676" t="str">
            <v>EACH</v>
          </cell>
          <cell r="D3676" t="str">
            <v>BRACKET ARM, 20', AS PER PLAN</v>
          </cell>
          <cell r="G3676">
            <v>0</v>
          </cell>
        </row>
        <row r="3677">
          <cell r="A3677" t="str">
            <v>625E18500</v>
          </cell>
          <cell r="C3677" t="str">
            <v>EACH</v>
          </cell>
          <cell r="D3677" t="str">
            <v>BRACKET ARM, 25'</v>
          </cell>
          <cell r="G3677">
            <v>0</v>
          </cell>
        </row>
        <row r="3678">
          <cell r="A3678" t="str">
            <v>625E18501</v>
          </cell>
          <cell r="C3678" t="str">
            <v>EACH</v>
          </cell>
          <cell r="D3678" t="str">
            <v>BRACKET ARM, 25', AS PER PLAN</v>
          </cell>
          <cell r="G3678">
            <v>0</v>
          </cell>
        </row>
        <row r="3679">
          <cell r="A3679" t="str">
            <v>625E18510</v>
          </cell>
          <cell r="C3679" t="str">
            <v>EACH</v>
          </cell>
          <cell r="D3679" t="str">
            <v>BRACKET ARM, 30'</v>
          </cell>
          <cell r="G3679">
            <v>0</v>
          </cell>
        </row>
        <row r="3680">
          <cell r="A3680" t="str">
            <v>625E18511</v>
          </cell>
          <cell r="C3680" t="str">
            <v>EACH</v>
          </cell>
          <cell r="D3680" t="str">
            <v>BRACKET ARM, 30', AS PER PLAN</v>
          </cell>
          <cell r="G3680">
            <v>0</v>
          </cell>
        </row>
        <row r="3681">
          <cell r="A3681" t="str">
            <v>625E18600</v>
          </cell>
          <cell r="C3681" t="str">
            <v>EACH</v>
          </cell>
          <cell r="D3681" t="str">
            <v>BRACKET ARM,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625E19100</v>
          </cell>
          <cell r="C3682" t="str">
            <v>EACH</v>
          </cell>
          <cell r="D3682" t="str">
            <v>BALLAST FOR TOWER LIGHT FIXTURE</v>
          </cell>
          <cell r="G3682">
            <v>0</v>
          </cell>
        </row>
        <row r="3683">
          <cell r="A3683" t="str">
            <v>625E19101</v>
          </cell>
          <cell r="C3683" t="str">
            <v>EACH</v>
          </cell>
          <cell r="D3683" t="str">
            <v>BALLAST FOR TOWER LIGHT FIXTURE, AS PER PLAN</v>
          </cell>
          <cell r="G3683">
            <v>0</v>
          </cell>
        </row>
        <row r="3684">
          <cell r="A3684" t="str">
            <v>625E20000</v>
          </cell>
          <cell r="C3684" t="str">
            <v>EACH</v>
          </cell>
          <cell r="D3684" t="str">
            <v>PORTABLE WINCH DRIVE POWER UNIT</v>
          </cell>
          <cell r="G3684">
            <v>0</v>
          </cell>
        </row>
        <row r="3685">
          <cell r="A3685" t="str">
            <v>625E21000</v>
          </cell>
          <cell r="C3685" t="str">
            <v>EACH</v>
          </cell>
          <cell r="D3685" t="str">
            <v>LIGHT TOWER MAINTENANCE PLATFORM, TYPE A</v>
          </cell>
          <cell r="G3685">
            <v>0</v>
          </cell>
        </row>
        <row r="3686">
          <cell r="A3686" t="str">
            <v>625E21001</v>
          </cell>
          <cell r="C3686" t="str">
            <v>EACH</v>
          </cell>
          <cell r="D3686" t="str">
            <v>LIGHT TOWER MAINTENANCE PLATFORM, TYPE A, AS PER PLAN</v>
          </cell>
          <cell r="G3686">
            <v>0</v>
          </cell>
        </row>
        <row r="3687">
          <cell r="A3687" t="str">
            <v>625E21100</v>
          </cell>
          <cell r="C3687" t="str">
            <v>EACH</v>
          </cell>
          <cell r="D3687" t="str">
            <v>LIGHT TOWER MAINTENANCE PLATFORM, TYPE B</v>
          </cell>
          <cell r="G3687">
            <v>0</v>
          </cell>
        </row>
        <row r="3688">
          <cell r="A3688" t="str">
            <v>625E21101</v>
          </cell>
          <cell r="C3688" t="str">
            <v>EACH</v>
          </cell>
          <cell r="D3688" t="str">
            <v>LIGHT TOWER MAINTENANCE PLATFORM, TYPE B, AS PER PLAN</v>
          </cell>
          <cell r="G3688">
            <v>0</v>
          </cell>
        </row>
        <row r="3689">
          <cell r="A3689" t="str">
            <v>625E21200</v>
          </cell>
          <cell r="C3689" t="str">
            <v>EACH</v>
          </cell>
          <cell r="D3689" t="str">
            <v>LIGHT TOWER MAINTENANCE PLATFORM, TYPE C</v>
          </cell>
          <cell r="G3689">
            <v>0</v>
          </cell>
        </row>
        <row r="3690">
          <cell r="A3690" t="str">
            <v>625E21201</v>
          </cell>
          <cell r="C3690" t="str">
            <v>EACH</v>
          </cell>
          <cell r="D3690" t="str">
            <v>LIGHT TOWER MAINTENANCE PLATFORM, TYPE C, AS PER PLAN</v>
          </cell>
          <cell r="G3690">
            <v>0</v>
          </cell>
        </row>
        <row r="3691">
          <cell r="A3691" t="str">
            <v>625E21300</v>
          </cell>
          <cell r="C3691" t="str">
            <v>EACH</v>
          </cell>
          <cell r="D3691" t="str">
            <v>LIGHT TOWER MAINTENANCE PLATFORM, TYPE D</v>
          </cell>
          <cell r="G3691">
            <v>0</v>
          </cell>
        </row>
        <row r="3692">
          <cell r="A3692" t="str">
            <v>625E21301</v>
          </cell>
          <cell r="C3692" t="str">
            <v>EACH</v>
          </cell>
          <cell r="D3692" t="str">
            <v>LIGHT TOWER MAINTENANCE PLATFORM, TYPE D, AS PER PLAN</v>
          </cell>
          <cell r="G3692">
            <v>0</v>
          </cell>
        </row>
        <row r="3693">
          <cell r="A3693" t="str">
            <v>625E21400</v>
          </cell>
          <cell r="C3693" t="str">
            <v>EACH</v>
          </cell>
          <cell r="D3693" t="str">
            <v>LIGHT TOWER MAINTENANCE PLATFORM, MISC.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625E22900</v>
          </cell>
          <cell r="C3694" t="str">
            <v>FT</v>
          </cell>
          <cell r="D3694" t="str">
            <v>NO. 1/0 AWG 2400 VOLT DISTRIBUTION CABLE</v>
          </cell>
          <cell r="G3694">
            <v>0</v>
          </cell>
        </row>
        <row r="3695">
          <cell r="A3695" t="str">
            <v>625E22901</v>
          </cell>
          <cell r="C3695" t="str">
            <v>FT</v>
          </cell>
          <cell r="D3695" t="str">
            <v>NO. 1/0 AWG 2400 VOLT DISTRIBUTION CABLE, AS PER PLAN</v>
          </cell>
          <cell r="G3695">
            <v>0</v>
          </cell>
        </row>
        <row r="3696">
          <cell r="A3696" t="str">
            <v>625E22910</v>
          </cell>
          <cell r="C3696" t="str">
            <v>FT</v>
          </cell>
          <cell r="D3696" t="str">
            <v>NO. 2/0 AWG 2400 VOLT DISTRIBUTION CABLE</v>
          </cell>
          <cell r="G3696">
            <v>0</v>
          </cell>
        </row>
        <row r="3697">
          <cell r="A3697" t="str">
            <v>625E22990</v>
          </cell>
          <cell r="C3697" t="str">
            <v>FT</v>
          </cell>
          <cell r="D3697" t="str">
            <v>NO. 6 AWG 600 VOLT DISTRIBUTION CABLE</v>
          </cell>
          <cell r="G3697">
            <v>0</v>
          </cell>
        </row>
        <row r="3698">
          <cell r="A3698" t="str">
            <v>625E23000</v>
          </cell>
          <cell r="C3698" t="str">
            <v>FT</v>
          </cell>
          <cell r="D3698" t="str">
            <v>NO. 4 AWG 600 VOLT DISTRIBUTION CABLE</v>
          </cell>
          <cell r="G3698">
            <v>0</v>
          </cell>
        </row>
        <row r="3699">
          <cell r="A3699" t="str">
            <v>625E23001</v>
          </cell>
          <cell r="C3699" t="str">
            <v>FT</v>
          </cell>
          <cell r="D3699" t="str">
            <v>NO. 4 AWG 600 VOLT DISTRIBUTION CABLE, AS PER PLAN</v>
          </cell>
          <cell r="G3699">
            <v>0</v>
          </cell>
        </row>
        <row r="3700">
          <cell r="A3700" t="str">
            <v>625E23100</v>
          </cell>
          <cell r="C3700" t="str">
            <v>FT</v>
          </cell>
          <cell r="D3700" t="str">
            <v>NO. 2 AWG 600 VOLT DISTRIBUTION CABLE</v>
          </cell>
          <cell r="G3700">
            <v>0</v>
          </cell>
        </row>
        <row r="3701">
          <cell r="A3701" t="str">
            <v>625E23200</v>
          </cell>
          <cell r="C3701" t="str">
            <v>FT</v>
          </cell>
          <cell r="D3701" t="str">
            <v>NO. 4 AWG 2400 VOLT DISTRIBUTION CABLE</v>
          </cell>
          <cell r="G3701">
            <v>0</v>
          </cell>
        </row>
        <row r="3702">
          <cell r="A3702" t="str">
            <v>625E23201</v>
          </cell>
          <cell r="C3702" t="str">
            <v>FT</v>
          </cell>
          <cell r="D3702" t="str">
            <v>NO. 4 AWG 2400 VOLT DISTRIBUTION CABLE, AS PER PLAN</v>
          </cell>
          <cell r="G3702">
            <v>0</v>
          </cell>
        </row>
        <row r="3703">
          <cell r="A3703" t="str">
            <v>625E23300</v>
          </cell>
          <cell r="C3703" t="str">
            <v>FT</v>
          </cell>
          <cell r="D3703" t="str">
            <v>NO. 2 AWG 2400 VOLT DISTRIBUTION CABLE</v>
          </cell>
          <cell r="G3703">
            <v>0</v>
          </cell>
        </row>
        <row r="3704">
          <cell r="A3704" t="str">
            <v>625E23301</v>
          </cell>
          <cell r="C3704" t="str">
            <v>FT</v>
          </cell>
          <cell r="D3704" t="str">
            <v>NO. 2 AWG 2400 VOLT DISTRIBUTION CABLE, AS PER PLAN</v>
          </cell>
          <cell r="G3704">
            <v>0</v>
          </cell>
        </row>
        <row r="3705">
          <cell r="A3705" t="str">
            <v>625E23302</v>
          </cell>
          <cell r="C3705" t="str">
            <v>FT</v>
          </cell>
          <cell r="D3705" t="str">
            <v>NO. 6 AWG 2400 VOLT DISTRIBUTION CABLE</v>
          </cell>
          <cell r="G3705">
            <v>0</v>
          </cell>
        </row>
        <row r="3706">
          <cell r="A3706" t="str">
            <v>625E23304</v>
          </cell>
          <cell r="C3706" t="str">
            <v>FT</v>
          </cell>
          <cell r="D3706" t="str">
            <v>NO. 8 AWG 600 VOLT DISTRIBUTION CABLE</v>
          </cell>
          <cell r="G3706">
            <v>0</v>
          </cell>
        </row>
        <row r="3707">
          <cell r="A3707" t="str">
            <v>625E23305</v>
          </cell>
          <cell r="C3707" t="str">
            <v>FT</v>
          </cell>
          <cell r="D3707" t="str">
            <v>NO. 8 AWG 600 VOLT DISTRIBUTION CABLE, AS PER PLAN</v>
          </cell>
          <cell r="G3707">
            <v>0</v>
          </cell>
        </row>
        <row r="3708">
          <cell r="A3708" t="str">
            <v>625E23306</v>
          </cell>
          <cell r="C3708" t="str">
            <v>FT</v>
          </cell>
          <cell r="D3708" t="str">
            <v>NO. 10 AWG 600 VOLT DISTRIBUTION CABLE</v>
          </cell>
          <cell r="G3708">
            <v>0</v>
          </cell>
        </row>
        <row r="3709">
          <cell r="A3709" t="str">
            <v>625E23307</v>
          </cell>
          <cell r="C3709" t="str">
            <v>FT</v>
          </cell>
          <cell r="D3709" t="str">
            <v>NO. 10 AWG 600 VOLT DISTRIBUTION CABLE, AS PER PLAN</v>
          </cell>
          <cell r="G3709">
            <v>0</v>
          </cell>
        </row>
        <row r="3710">
          <cell r="A3710" t="str">
            <v>625E23308</v>
          </cell>
          <cell r="C3710" t="str">
            <v>FT</v>
          </cell>
          <cell r="D3710" t="str">
            <v>DISTRIBUTION CABLE,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625E23310</v>
          </cell>
          <cell r="C3711" t="str">
            <v>FT</v>
          </cell>
          <cell r="D3711" t="str">
            <v>NO. 14 AWG 600 VOLT DISTRIBUTION CABLE</v>
          </cell>
          <cell r="G3711">
            <v>0</v>
          </cell>
        </row>
        <row r="3712">
          <cell r="A3712" t="str">
            <v>625E23400</v>
          </cell>
          <cell r="C3712" t="str">
            <v>FT</v>
          </cell>
          <cell r="D3712" t="str">
            <v>NO. 10 AWG POLE AND BRACKET CABLE</v>
          </cell>
          <cell r="G3712">
            <v>0</v>
          </cell>
        </row>
        <row r="3713">
          <cell r="A3713" t="str">
            <v>625E23401</v>
          </cell>
          <cell r="C3713" t="str">
            <v>FT</v>
          </cell>
          <cell r="D3713" t="str">
            <v>NO. 10 AWG POLE AND BRACKET CABLE, AS PER PLAN</v>
          </cell>
          <cell r="G3713">
            <v>0</v>
          </cell>
        </row>
        <row r="3714">
          <cell r="A3714" t="str">
            <v>625E23410</v>
          </cell>
          <cell r="C3714" t="str">
            <v>FT</v>
          </cell>
          <cell r="D3714" t="str">
            <v>NO. 12 AWG POLE AND BRACKET CABLE</v>
          </cell>
          <cell r="G3714">
            <v>0</v>
          </cell>
        </row>
        <row r="3715">
          <cell r="A3715" t="str">
            <v>625E23900</v>
          </cell>
          <cell r="C3715" t="str">
            <v>FT</v>
          </cell>
          <cell r="D3715" t="str">
            <v>1-1/2" DUCT CABLE WITH TWO NO. 6 AWG 2400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625E24000</v>
          </cell>
          <cell r="C3716" t="str">
            <v>FT</v>
          </cell>
          <cell r="D3716" t="str">
            <v>1-1/2" DUCT CABLE WITH TWO NO. 4 AWG 600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625E24100</v>
          </cell>
          <cell r="C3717" t="str">
            <v>FT</v>
          </cell>
          <cell r="D3717" t="str">
            <v>1-1/2" DUCT CABLE WITH TWO NO. 4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625E24101</v>
          </cell>
          <cell r="C3718" t="str">
            <v>FT</v>
          </cell>
          <cell r="D3718" t="str">
            <v>1-1/2" DUCT CABLE WITH TWO NO. 4 AWG 2400 VOLT CABLES, AS PER PLAN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625E24200</v>
          </cell>
          <cell r="C3719" t="str">
            <v>FT</v>
          </cell>
          <cell r="D3719" t="str">
            <v>1-1/2" DUCT CABLE WITH TWO NO. 2 AWG 600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625E24201</v>
          </cell>
          <cell r="C3720" t="str">
            <v>FT</v>
          </cell>
          <cell r="D3720" t="str">
            <v>1-1/2" DUCT CABLE WITH TWO NO. 2 AWG 600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625E24300</v>
          </cell>
          <cell r="C3721" t="str">
            <v>FT</v>
          </cell>
          <cell r="D3721" t="str">
            <v>1-1/2" DUCT CABLE WITH TWO NO. 2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625E24301</v>
          </cell>
          <cell r="C3722" t="str">
            <v>FT</v>
          </cell>
          <cell r="D3722" t="str">
            <v>1-1/2" DUCT CABLE WITH TWO NO. 2 AWG 2400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625E24310</v>
          </cell>
          <cell r="C3723" t="str">
            <v>FT</v>
          </cell>
          <cell r="D3723" t="str">
            <v>1-1/2" DUCT CABLE WITH TWO NO. 1/0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625E24311</v>
          </cell>
          <cell r="C3724" t="str">
            <v>FT</v>
          </cell>
          <cell r="D3724" t="str">
            <v>1-1/2" DUCT CABLE WITH TWO NO. 1/0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625E24314</v>
          </cell>
          <cell r="C3725" t="str">
            <v>FT</v>
          </cell>
          <cell r="D3725" t="str">
            <v>1-1/2" DUCT CABLE WITH THREE NO. 1/0 AWG 2400 VOLT CABLES</v>
          </cell>
          <cell r="G3725">
            <v>0</v>
          </cell>
        </row>
        <row r="3726">
          <cell r="A3726" t="str">
            <v>625E24315</v>
          </cell>
          <cell r="C3726" t="str">
            <v>FT</v>
          </cell>
          <cell r="D3726" t="str">
            <v>1-1/2" DUCT CABLE WITH THREE NO. 1/0 AWG 2400 VOLT CABLES, AS PER PLAN</v>
          </cell>
          <cell r="G3726">
            <v>0</v>
          </cell>
        </row>
        <row r="3727">
          <cell r="A3727" t="str">
            <v>625E24320</v>
          </cell>
          <cell r="C3727" t="str">
            <v>FT</v>
          </cell>
          <cell r="D3727" t="str">
            <v>1-1/2" DUCT CABLE WITH THREE NO. 4 AWG 2400 VOLT CABLES</v>
          </cell>
          <cell r="G3727">
            <v>0</v>
          </cell>
        </row>
        <row r="3728">
          <cell r="A3728" t="str">
            <v>625E24321</v>
          </cell>
          <cell r="C3728" t="str">
            <v>FT</v>
          </cell>
          <cell r="D3728" t="str">
            <v>1-1/2" DUCT CABLE WITH THREE NO. 4 AWG 2400 VOLT CABLES, AS PER PLAN</v>
          </cell>
          <cell r="G3728">
            <v>0</v>
          </cell>
        </row>
        <row r="3729">
          <cell r="A3729" t="str">
            <v>625E24324</v>
          </cell>
          <cell r="C3729" t="str">
            <v>FT</v>
          </cell>
          <cell r="D3729" t="str">
            <v>1-1/2" DUCT CABLE WITH THREE NO. 6 AWG 2400 VOLT CABLES</v>
          </cell>
          <cell r="G3729">
            <v>0</v>
          </cell>
        </row>
        <row r="3730">
          <cell r="A3730" t="str">
            <v>625E24330</v>
          </cell>
          <cell r="C3730" t="str">
            <v>FT</v>
          </cell>
          <cell r="D3730" t="str">
            <v>1-1/2" DUCT CABLE WITH THREE NO. 2 AWG 2400 VOLT CABLES</v>
          </cell>
          <cell r="G3730">
            <v>0</v>
          </cell>
        </row>
        <row r="3731">
          <cell r="A3731" t="str">
            <v>625E24331</v>
          </cell>
          <cell r="C3731" t="str">
            <v>FT</v>
          </cell>
          <cell r="D3731" t="str">
            <v>1-1/2" DUCT CABLE WITH THREE NO. 2 AWG 2400 VOLT CABLES, AS PER PLAN</v>
          </cell>
          <cell r="G3731">
            <v>0</v>
          </cell>
        </row>
        <row r="3732">
          <cell r="A3732" t="str">
            <v>625E24350</v>
          </cell>
          <cell r="C3732" t="str">
            <v>FT</v>
          </cell>
          <cell r="D3732" t="str">
            <v>1-1/2" DUCT CABLE WITH FOUR NO. 4 AWG 2400 VOLT CABLES</v>
          </cell>
          <cell r="G3732">
            <v>0</v>
          </cell>
        </row>
        <row r="3733">
          <cell r="A3733" t="str">
            <v>625E24351</v>
          </cell>
          <cell r="C3733" t="str">
            <v>FT</v>
          </cell>
          <cell r="D3733" t="str">
            <v>1-1/2" DUCT CABLE WITH FOUR NO. 4 AWG 2400 VOLT CABLES, AS PER PLAN</v>
          </cell>
          <cell r="G3733">
            <v>0</v>
          </cell>
        </row>
        <row r="3734">
          <cell r="A3734" t="str">
            <v>625E24400</v>
          </cell>
          <cell r="C3734" t="str">
            <v>FT</v>
          </cell>
          <cell r="D3734" t="str">
            <v>DUCT CABLE, MISC.:</v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625E25000</v>
          </cell>
          <cell r="C3735" t="str">
            <v>FT</v>
          </cell>
          <cell r="D3735" t="str">
            <v>CONDUIT, 3/4", 725.04</v>
          </cell>
          <cell r="G3735">
            <v>0</v>
          </cell>
        </row>
        <row r="3736">
          <cell r="A3736" t="str">
            <v>625E25001</v>
          </cell>
          <cell r="C3736" t="str">
            <v>FT</v>
          </cell>
          <cell r="D3736" t="str">
            <v>CONDUIT, 3/4", 725.04, AS PER PLAN</v>
          </cell>
          <cell r="G3736">
            <v>0</v>
          </cell>
        </row>
        <row r="3737">
          <cell r="A3737" t="str">
            <v>625E25010</v>
          </cell>
          <cell r="C3737" t="str">
            <v>FT</v>
          </cell>
          <cell r="D3737" t="str">
            <v>CONDUIT, 3/4", 725.05</v>
          </cell>
          <cell r="G3737">
            <v>0</v>
          </cell>
        </row>
        <row r="3738">
          <cell r="A3738" t="str">
            <v>625E25011</v>
          </cell>
          <cell r="C3738" t="str">
            <v>FT</v>
          </cell>
          <cell r="D3738" t="str">
            <v>CONDUIT, 3/4", 725.05, AS PER PLAN</v>
          </cell>
          <cell r="G3738">
            <v>0</v>
          </cell>
        </row>
        <row r="3739">
          <cell r="A3739" t="str">
            <v>625E25012</v>
          </cell>
          <cell r="C3739" t="str">
            <v>FT</v>
          </cell>
          <cell r="D3739" t="str">
            <v>CONDUIT, 3/4", 725.051</v>
          </cell>
          <cell r="G3739">
            <v>0</v>
          </cell>
        </row>
        <row r="3740">
          <cell r="A3740" t="str">
            <v>625E25013</v>
          </cell>
          <cell r="C3740" t="str">
            <v>FT</v>
          </cell>
          <cell r="D3740" t="str">
            <v>CONDUIT, 3/4", 725.051, AS PER PLAN</v>
          </cell>
          <cell r="G3740">
            <v>0</v>
          </cell>
        </row>
        <row r="3741">
          <cell r="A3741" t="str">
            <v>625E25014</v>
          </cell>
          <cell r="C3741" t="str">
            <v>FT</v>
          </cell>
          <cell r="D3741" t="str">
            <v>CONDUIT, 3/4", 725.052</v>
          </cell>
          <cell r="G3741">
            <v>0</v>
          </cell>
        </row>
        <row r="3742">
          <cell r="A3742" t="str">
            <v>625E25015</v>
          </cell>
          <cell r="C3742" t="str">
            <v>FT</v>
          </cell>
          <cell r="D3742" t="str">
            <v>CONDUIT, 3/4", 725.052, AS PER PLAN</v>
          </cell>
          <cell r="G3742">
            <v>0</v>
          </cell>
        </row>
        <row r="3743">
          <cell r="A3743" t="str">
            <v>625E25100</v>
          </cell>
          <cell r="C3743" t="str">
            <v>FT</v>
          </cell>
          <cell r="D3743" t="str">
            <v>CONDUIT, 1", 725.04</v>
          </cell>
          <cell r="G3743">
            <v>0</v>
          </cell>
        </row>
        <row r="3744">
          <cell r="A3744" t="str">
            <v>625E25101</v>
          </cell>
          <cell r="C3744" t="str">
            <v>FT</v>
          </cell>
          <cell r="D3744" t="str">
            <v>CONDUIT, 1", 725.04, AS PER PLAN</v>
          </cell>
          <cell r="G3744">
            <v>0</v>
          </cell>
        </row>
        <row r="3745">
          <cell r="A3745" t="str">
            <v>625E25102</v>
          </cell>
          <cell r="C3745" t="str">
            <v>FT</v>
          </cell>
          <cell r="D3745" t="str">
            <v>CONDUIT, 1", 725.05</v>
          </cell>
          <cell r="G3745">
            <v>0</v>
          </cell>
        </row>
        <row r="3746">
          <cell r="A3746" t="str">
            <v>625E25103</v>
          </cell>
          <cell r="C3746" t="str">
            <v>FT</v>
          </cell>
          <cell r="D3746" t="str">
            <v>CONDUIT, 1", 725.05, AS PER PLAN</v>
          </cell>
          <cell r="G3746">
            <v>0</v>
          </cell>
        </row>
        <row r="3747">
          <cell r="A3747" t="str">
            <v>625E25104</v>
          </cell>
          <cell r="C3747" t="str">
            <v>FT</v>
          </cell>
          <cell r="D3747" t="str">
            <v>CONDUIT, 1", 725.051</v>
          </cell>
          <cell r="G3747">
            <v>0</v>
          </cell>
        </row>
        <row r="3748">
          <cell r="A3748" t="str">
            <v>625E25105</v>
          </cell>
          <cell r="C3748" t="str">
            <v>FT</v>
          </cell>
          <cell r="D3748" t="str">
            <v>CONDUIT, 1", 725.051, AS PER PLAN</v>
          </cell>
          <cell r="G3748">
            <v>0</v>
          </cell>
        </row>
        <row r="3749">
          <cell r="A3749" t="str">
            <v>625E25106</v>
          </cell>
          <cell r="C3749" t="str">
            <v>FT</v>
          </cell>
          <cell r="D3749" t="str">
            <v>CONDUIT, 1", 725.052</v>
          </cell>
          <cell r="G3749">
            <v>0</v>
          </cell>
        </row>
        <row r="3750">
          <cell r="A3750" t="str">
            <v>625E25107</v>
          </cell>
          <cell r="C3750" t="str">
            <v>FT</v>
          </cell>
          <cell r="D3750" t="str">
            <v>CONDUIT, 1", 725.052, AS PER PLAN</v>
          </cell>
          <cell r="G3750">
            <v>0</v>
          </cell>
        </row>
        <row r="3751">
          <cell r="A3751" t="str">
            <v>625E25200</v>
          </cell>
          <cell r="C3751" t="str">
            <v>FT</v>
          </cell>
          <cell r="D3751" t="str">
            <v>CONDUIT, 1-1/4", 725.04</v>
          </cell>
          <cell r="G3751">
            <v>0</v>
          </cell>
        </row>
        <row r="3752">
          <cell r="A3752" t="str">
            <v>625E25201</v>
          </cell>
          <cell r="C3752" t="str">
            <v>FT</v>
          </cell>
          <cell r="D3752" t="str">
            <v>CONDUIT, 1-1/4", 725.04, AS PER PLAN</v>
          </cell>
          <cell r="G3752">
            <v>0</v>
          </cell>
        </row>
        <row r="3753">
          <cell r="A3753" t="str">
            <v>625E25202</v>
          </cell>
          <cell r="C3753" t="str">
            <v>FT</v>
          </cell>
          <cell r="D3753" t="str">
            <v>CONDUIT, 1-1/4", 725.05</v>
          </cell>
          <cell r="G3753">
            <v>0</v>
          </cell>
        </row>
        <row r="3754">
          <cell r="A3754" t="str">
            <v>625E25203</v>
          </cell>
          <cell r="C3754" t="str">
            <v>FT</v>
          </cell>
          <cell r="D3754" t="str">
            <v>CONDUIT, 1-1/4", 725.05, AS PER PLAN</v>
          </cell>
          <cell r="G3754">
            <v>0</v>
          </cell>
        </row>
        <row r="3755">
          <cell r="A3755" t="str">
            <v>625E25204</v>
          </cell>
          <cell r="C3755" t="str">
            <v>FT</v>
          </cell>
          <cell r="D3755" t="str">
            <v>CONDUIT, 1-1/4", 725.051</v>
          </cell>
          <cell r="G3755">
            <v>0</v>
          </cell>
        </row>
        <row r="3756">
          <cell r="A3756" t="str">
            <v>625E25205</v>
          </cell>
          <cell r="C3756" t="str">
            <v>FT</v>
          </cell>
          <cell r="D3756" t="str">
            <v>CONDUIT, 1-1/4", 725.051, AS PER PLAN</v>
          </cell>
          <cell r="G3756">
            <v>0</v>
          </cell>
        </row>
        <row r="3757">
          <cell r="A3757" t="str">
            <v>625E25206</v>
          </cell>
          <cell r="C3757" t="str">
            <v>FT</v>
          </cell>
          <cell r="D3757" t="str">
            <v>CONDUIT, 1-1/4", 725.052</v>
          </cell>
          <cell r="G3757">
            <v>0</v>
          </cell>
        </row>
        <row r="3758">
          <cell r="A3758" t="str">
            <v>625E25207</v>
          </cell>
          <cell r="C3758" t="str">
            <v>FT</v>
          </cell>
          <cell r="D3758" t="str">
            <v>CONDUIT, 1-1/4", 725.052, AS PER PLAN</v>
          </cell>
          <cell r="G3758">
            <v>0</v>
          </cell>
        </row>
        <row r="3759">
          <cell r="A3759" t="str">
            <v>625E25300</v>
          </cell>
          <cell r="C3759" t="str">
            <v>FT</v>
          </cell>
          <cell r="D3759" t="str">
            <v>CONDUIT, 1-1/2", 725.04</v>
          </cell>
          <cell r="G3759">
            <v>0</v>
          </cell>
        </row>
        <row r="3760">
          <cell r="A3760" t="str">
            <v>625E25301</v>
          </cell>
          <cell r="C3760" t="str">
            <v>FT</v>
          </cell>
          <cell r="D3760" t="str">
            <v>CONDUIT, 1-1/2", 725.04, AS PER PLAN</v>
          </cell>
          <cell r="G3760">
            <v>0</v>
          </cell>
        </row>
        <row r="3761">
          <cell r="A3761" t="str">
            <v>625E25302</v>
          </cell>
          <cell r="C3761" t="str">
            <v>FT</v>
          </cell>
          <cell r="D3761" t="str">
            <v>CONDUIT, 1-1/2", 725.05</v>
          </cell>
          <cell r="G3761">
            <v>0</v>
          </cell>
        </row>
        <row r="3762">
          <cell r="A3762" t="str">
            <v>625E25303</v>
          </cell>
          <cell r="C3762" t="str">
            <v>FT</v>
          </cell>
          <cell r="D3762" t="str">
            <v>CONDUIT, 1-1/2", 725.05, AS PER PLAN</v>
          </cell>
          <cell r="G3762">
            <v>0</v>
          </cell>
        </row>
        <row r="3763">
          <cell r="A3763" t="str">
            <v>625E25304</v>
          </cell>
          <cell r="C3763" t="str">
            <v>FT</v>
          </cell>
          <cell r="D3763" t="str">
            <v>CONDUIT, 1-1/2", 725.051</v>
          </cell>
          <cell r="G3763">
            <v>0</v>
          </cell>
        </row>
        <row r="3764">
          <cell r="A3764" t="str">
            <v>625E25305</v>
          </cell>
          <cell r="C3764" t="str">
            <v>FT</v>
          </cell>
          <cell r="D3764" t="str">
            <v>CONDUIT, 1-1/2", 725.051, AS PER PLAN</v>
          </cell>
          <cell r="G3764">
            <v>0</v>
          </cell>
        </row>
        <row r="3765">
          <cell r="A3765" t="str">
            <v>625E25306</v>
          </cell>
          <cell r="C3765" t="str">
            <v>FT</v>
          </cell>
          <cell r="D3765" t="str">
            <v>CONDUIT, 1-1/2", 725.052</v>
          </cell>
          <cell r="G3765">
            <v>0</v>
          </cell>
        </row>
        <row r="3766">
          <cell r="A3766" t="str">
            <v>625E25307</v>
          </cell>
          <cell r="C3766" t="str">
            <v>FT</v>
          </cell>
          <cell r="D3766" t="str">
            <v>CONDUIT, 1-1/2", 725.052, AS PER PLAN</v>
          </cell>
          <cell r="G3766">
            <v>0</v>
          </cell>
        </row>
        <row r="3767">
          <cell r="A3767" t="str">
            <v>625E25400</v>
          </cell>
          <cell r="C3767" t="str">
            <v>FT</v>
          </cell>
          <cell r="D3767" t="str">
            <v>CONDUIT, 2", 725.04</v>
          </cell>
          <cell r="G3767">
            <v>0</v>
          </cell>
        </row>
        <row r="3768">
          <cell r="A3768" t="str">
            <v>625E25401</v>
          </cell>
          <cell r="C3768" t="str">
            <v>FT</v>
          </cell>
          <cell r="D3768" t="str">
            <v>CONDUIT, 2", 725.04, AS PER PLAN</v>
          </cell>
          <cell r="G3768">
            <v>0</v>
          </cell>
        </row>
        <row r="3769">
          <cell r="A3769" t="str">
            <v>625E25402</v>
          </cell>
          <cell r="C3769" t="str">
            <v>FT</v>
          </cell>
          <cell r="D3769" t="str">
            <v>CONDUIT, 2", 725.05</v>
          </cell>
          <cell r="G3769">
            <v>0</v>
          </cell>
        </row>
        <row r="3770">
          <cell r="A3770" t="str">
            <v>625E25403</v>
          </cell>
          <cell r="C3770" t="str">
            <v>FT</v>
          </cell>
          <cell r="D3770" t="str">
            <v>CONDUIT, 2", 725.05, AS PER PLAN</v>
          </cell>
          <cell r="G3770">
            <v>0</v>
          </cell>
        </row>
        <row r="3771">
          <cell r="A3771" t="str">
            <v>625E25404</v>
          </cell>
          <cell r="C3771" t="str">
            <v>FT</v>
          </cell>
          <cell r="D3771" t="str">
            <v>CONDUIT, 2-1/2", 725.04</v>
          </cell>
          <cell r="G3771">
            <v>0</v>
          </cell>
        </row>
        <row r="3772">
          <cell r="A3772" t="str">
            <v>625E25405</v>
          </cell>
          <cell r="C3772" t="str">
            <v>FT</v>
          </cell>
          <cell r="D3772" t="str">
            <v>CONDUIT, 2-1/2", 725.04, AS PER PLAN</v>
          </cell>
          <cell r="G3772">
            <v>0</v>
          </cell>
        </row>
        <row r="3773">
          <cell r="A3773" t="str">
            <v>625E25406</v>
          </cell>
          <cell r="C3773" t="str">
            <v>FT</v>
          </cell>
          <cell r="D3773" t="str">
            <v>CONDUIT, 2-1/2", 725.05</v>
          </cell>
          <cell r="G3773">
            <v>0</v>
          </cell>
        </row>
        <row r="3774">
          <cell r="A3774" t="str">
            <v>625E25407</v>
          </cell>
          <cell r="C3774" t="str">
            <v>FT</v>
          </cell>
          <cell r="D3774" t="str">
            <v>CONDUIT, 2-1/2", 725.05, AS PER PLAN</v>
          </cell>
          <cell r="G3774">
            <v>0</v>
          </cell>
        </row>
        <row r="3775">
          <cell r="A3775" t="str">
            <v>625E25408</v>
          </cell>
          <cell r="C3775" t="str">
            <v>FT</v>
          </cell>
          <cell r="D3775" t="str">
            <v>CONDUIT, 2", 725.051</v>
          </cell>
          <cell r="G3775">
            <v>0</v>
          </cell>
        </row>
        <row r="3776">
          <cell r="A3776" t="str">
            <v>625E25409</v>
          </cell>
          <cell r="C3776" t="str">
            <v>FT</v>
          </cell>
          <cell r="D3776" t="str">
            <v>CONDUIT, 2", 725.051, AS PER PLAN</v>
          </cell>
          <cell r="G3776">
            <v>0</v>
          </cell>
        </row>
        <row r="3777">
          <cell r="A3777" t="str">
            <v>625E25410</v>
          </cell>
          <cell r="C3777" t="str">
            <v>FT</v>
          </cell>
          <cell r="D3777" t="str">
            <v>CONDUIT, 2", 725.052</v>
          </cell>
          <cell r="G3777">
            <v>0</v>
          </cell>
        </row>
        <row r="3778">
          <cell r="A3778" t="str">
            <v>625E25411</v>
          </cell>
          <cell r="C3778" t="str">
            <v>FT</v>
          </cell>
          <cell r="D3778" t="str">
            <v>CONDUIT, 2", 725.052, AS PER PLAN</v>
          </cell>
          <cell r="G3778">
            <v>0</v>
          </cell>
        </row>
        <row r="3779">
          <cell r="A3779" t="str">
            <v>625E25412</v>
          </cell>
          <cell r="C3779" t="str">
            <v>FT</v>
          </cell>
          <cell r="D3779" t="str">
            <v>CONDUIT, 2-1/2", 725.051</v>
          </cell>
          <cell r="G3779">
            <v>0</v>
          </cell>
        </row>
        <row r="3780">
          <cell r="A3780" t="str">
            <v>625E25413</v>
          </cell>
          <cell r="C3780" t="str">
            <v>FT</v>
          </cell>
          <cell r="D3780" t="str">
            <v>CONDUIT, 2-1/2", 725.051, AS PER PLAN</v>
          </cell>
          <cell r="G3780">
            <v>0</v>
          </cell>
        </row>
        <row r="3781">
          <cell r="A3781" t="str">
            <v>625E25414</v>
          </cell>
          <cell r="C3781" t="str">
            <v>FT</v>
          </cell>
          <cell r="D3781" t="str">
            <v>CONDUIT, 2-1/2", 725.052</v>
          </cell>
          <cell r="G3781">
            <v>0</v>
          </cell>
        </row>
        <row r="3782">
          <cell r="A3782" t="str">
            <v>625E25415</v>
          </cell>
          <cell r="C3782" t="str">
            <v>FT</v>
          </cell>
          <cell r="D3782" t="str">
            <v>CONDUIT, 2-1/2", 725.052, AS PER PLAN</v>
          </cell>
          <cell r="G3782">
            <v>0</v>
          </cell>
        </row>
        <row r="3783">
          <cell r="A3783" t="str">
            <v>625E25500</v>
          </cell>
          <cell r="C3783" t="str">
            <v>FT</v>
          </cell>
          <cell r="D3783" t="str">
            <v>CONDUIT, 3", 725.04</v>
          </cell>
          <cell r="G3783">
            <v>0</v>
          </cell>
        </row>
        <row r="3784">
          <cell r="A3784" t="str">
            <v>625E25501</v>
          </cell>
          <cell r="C3784" t="str">
            <v>FT</v>
          </cell>
          <cell r="D3784" t="str">
            <v>CONDUIT, 3", 725.04, AS PER PLAN</v>
          </cell>
          <cell r="G3784">
            <v>0</v>
          </cell>
        </row>
        <row r="3785">
          <cell r="A3785" t="str">
            <v>625E25502</v>
          </cell>
          <cell r="C3785" t="str">
            <v>FT</v>
          </cell>
          <cell r="D3785" t="str">
            <v>CONDUIT, 3", 725.05</v>
          </cell>
          <cell r="G3785">
            <v>0</v>
          </cell>
        </row>
        <row r="3786">
          <cell r="A3786" t="str">
            <v>625E25503</v>
          </cell>
          <cell r="C3786" t="str">
            <v>FT</v>
          </cell>
          <cell r="D3786" t="str">
            <v>CONDUIT, 3", 725.05, AS PER PLAN</v>
          </cell>
          <cell r="G3786">
            <v>0</v>
          </cell>
        </row>
        <row r="3787">
          <cell r="A3787" t="str">
            <v>625E25504</v>
          </cell>
          <cell r="C3787" t="str">
            <v>FT</v>
          </cell>
          <cell r="D3787" t="str">
            <v>CONDUIT, 3", 725.051</v>
          </cell>
          <cell r="G3787">
            <v>0</v>
          </cell>
        </row>
        <row r="3788">
          <cell r="A3788" t="str">
            <v>625E25505</v>
          </cell>
          <cell r="C3788" t="str">
            <v>FT</v>
          </cell>
          <cell r="D3788" t="str">
            <v>CONDUIT, 3", 725.051, AS PER PLAN</v>
          </cell>
          <cell r="G3788">
            <v>0</v>
          </cell>
        </row>
        <row r="3789">
          <cell r="A3789" t="str">
            <v>625E25506</v>
          </cell>
          <cell r="C3789" t="str">
            <v>FT</v>
          </cell>
          <cell r="D3789" t="str">
            <v>CONDUIT, 3", 725.052</v>
          </cell>
          <cell r="G3789">
            <v>0</v>
          </cell>
        </row>
        <row r="3790">
          <cell r="A3790" t="str">
            <v>625E25507</v>
          </cell>
          <cell r="C3790" t="str">
            <v>FT</v>
          </cell>
          <cell r="D3790" t="str">
            <v>CONDUIT, 3", 725.052, AS PER PLAN</v>
          </cell>
          <cell r="G3790">
            <v>0</v>
          </cell>
        </row>
        <row r="3791">
          <cell r="A3791" t="str">
            <v>625E25550</v>
          </cell>
          <cell r="C3791" t="str">
            <v>FT</v>
          </cell>
          <cell r="D3791" t="str">
            <v>CONDUIT, 3-1/2", 725.04</v>
          </cell>
          <cell r="G3791">
            <v>0</v>
          </cell>
        </row>
        <row r="3792">
          <cell r="A3792" t="str">
            <v>625E25600</v>
          </cell>
          <cell r="C3792" t="str">
            <v>FT</v>
          </cell>
          <cell r="D3792" t="str">
            <v>CONDUIT, 4", 725.04</v>
          </cell>
          <cell r="G3792">
            <v>0</v>
          </cell>
        </row>
        <row r="3793">
          <cell r="A3793" t="str">
            <v>625E25601</v>
          </cell>
          <cell r="C3793" t="str">
            <v>FT</v>
          </cell>
          <cell r="D3793" t="str">
            <v>CONDUIT, 4", 725.04, AS PER PLAN</v>
          </cell>
          <cell r="G3793">
            <v>0</v>
          </cell>
        </row>
        <row r="3794">
          <cell r="A3794" t="str">
            <v>625E25602</v>
          </cell>
          <cell r="C3794" t="str">
            <v>FT</v>
          </cell>
          <cell r="D3794" t="str">
            <v>CONDUIT, 4", 725.05</v>
          </cell>
          <cell r="G3794">
            <v>0</v>
          </cell>
        </row>
        <row r="3795">
          <cell r="A3795" t="str">
            <v>625E25603</v>
          </cell>
          <cell r="C3795" t="str">
            <v>FT</v>
          </cell>
          <cell r="D3795" t="str">
            <v>CONDUIT, 4", 725.05, AS PER PLAN</v>
          </cell>
          <cell r="G3795">
            <v>0</v>
          </cell>
        </row>
        <row r="3796">
          <cell r="A3796" t="str">
            <v>625E25604</v>
          </cell>
          <cell r="C3796" t="str">
            <v>FT</v>
          </cell>
          <cell r="D3796" t="str">
            <v>CONDUIT, 4", 725.051</v>
          </cell>
          <cell r="G3796">
            <v>0</v>
          </cell>
        </row>
        <row r="3797">
          <cell r="A3797" t="str">
            <v>625E25605</v>
          </cell>
          <cell r="C3797" t="str">
            <v>FT</v>
          </cell>
          <cell r="D3797" t="str">
            <v>CONDUIT, 4", 725.051, AS PER PLAN</v>
          </cell>
          <cell r="G3797">
            <v>0</v>
          </cell>
        </row>
        <row r="3798">
          <cell r="A3798" t="str">
            <v>625E25606</v>
          </cell>
          <cell r="C3798" t="str">
            <v>FT</v>
          </cell>
          <cell r="D3798" t="str">
            <v>CONDUIT, 4", 725.052</v>
          </cell>
          <cell r="G3798">
            <v>0</v>
          </cell>
        </row>
        <row r="3799">
          <cell r="A3799" t="str">
            <v>625E25607</v>
          </cell>
          <cell r="C3799" t="str">
            <v>FT</v>
          </cell>
          <cell r="D3799" t="str">
            <v>CONDUIT, 4", 725.052, AS PER PLAN</v>
          </cell>
          <cell r="G3799">
            <v>0</v>
          </cell>
        </row>
        <row r="3800">
          <cell r="A3800" t="str">
            <v>625E25700</v>
          </cell>
          <cell r="C3800" t="str">
            <v>FT</v>
          </cell>
          <cell r="D3800" t="str">
            <v>CONDUIT, 6", 725.04</v>
          </cell>
          <cell r="G3800">
            <v>0</v>
          </cell>
        </row>
        <row r="3801">
          <cell r="A3801" t="str">
            <v>625E25710</v>
          </cell>
          <cell r="C3801" t="str">
            <v>FT</v>
          </cell>
          <cell r="D3801" t="str">
            <v>CONDUIT, 6", 725.05</v>
          </cell>
          <cell r="G3801">
            <v>0</v>
          </cell>
        </row>
        <row r="3802">
          <cell r="A3802" t="str">
            <v>625E25711</v>
          </cell>
          <cell r="C3802" t="str">
            <v>FT</v>
          </cell>
          <cell r="D3802" t="str">
            <v>CONDUIT, 6", 725.05, AS PER PLAN</v>
          </cell>
          <cell r="G3802">
            <v>0</v>
          </cell>
        </row>
        <row r="3803">
          <cell r="A3803" t="str">
            <v>625E25712</v>
          </cell>
          <cell r="C3803" t="str">
            <v>FT</v>
          </cell>
          <cell r="D3803" t="str">
            <v>CONDUIT, 6", 725.051</v>
          </cell>
          <cell r="G3803">
            <v>0</v>
          </cell>
        </row>
        <row r="3804">
          <cell r="A3804" t="str">
            <v>625E25713</v>
          </cell>
          <cell r="C3804" t="str">
            <v>FT</v>
          </cell>
          <cell r="D3804" t="str">
            <v>CONDUIT, 6", 725.051, AS PER PLAN</v>
          </cell>
          <cell r="G3804">
            <v>0</v>
          </cell>
        </row>
        <row r="3805">
          <cell r="A3805" t="str">
            <v>625E25714</v>
          </cell>
          <cell r="C3805" t="str">
            <v>FT</v>
          </cell>
          <cell r="D3805" t="str">
            <v>CONDUIT, 6", 725.052</v>
          </cell>
          <cell r="G3805">
            <v>0</v>
          </cell>
        </row>
        <row r="3806">
          <cell r="A3806" t="str">
            <v>625E25715</v>
          </cell>
          <cell r="C3806" t="str">
            <v>FT</v>
          </cell>
          <cell r="D3806" t="str">
            <v>CONDUIT, 6", 725.052, AS PER PLAN</v>
          </cell>
          <cell r="G3806">
            <v>0</v>
          </cell>
        </row>
        <row r="3807">
          <cell r="A3807" t="str">
            <v>625E25721</v>
          </cell>
          <cell r="C3807" t="str">
            <v>FT</v>
          </cell>
          <cell r="D3807" t="str">
            <v>CONDUIT, AS PER PLAN</v>
          </cell>
          <cell r="G3807">
            <v>0</v>
          </cell>
        </row>
        <row r="3808">
          <cell r="A3808" t="str">
            <v>625E25802</v>
          </cell>
          <cell r="C3808" t="str">
            <v>FT</v>
          </cell>
          <cell r="D3808" t="str">
            <v>CONDUIT, CONCRETE ENCASED</v>
          </cell>
          <cell r="F3808" t="str">
            <v>SPECIFY SIZE</v>
          </cell>
          <cell r="G3808">
            <v>1</v>
          </cell>
        </row>
        <row r="3809">
          <cell r="A3809" t="str">
            <v>625E25803</v>
          </cell>
          <cell r="C3809" t="str">
            <v>FT</v>
          </cell>
          <cell r="D3809" t="str">
            <v>CONDUIT, CONCRETE ENCASED, AS PER PLAN</v>
          </cell>
          <cell r="F3809" t="str">
            <v>SPECIFY SIZE</v>
          </cell>
          <cell r="G3809">
            <v>1</v>
          </cell>
        </row>
        <row r="3810">
          <cell r="A3810" t="str">
            <v>625E25900</v>
          </cell>
          <cell r="C3810" t="str">
            <v>FT</v>
          </cell>
          <cell r="D3810" t="str">
            <v>CONDUIT, JACKED OR DRILLED</v>
          </cell>
          <cell r="F3810" t="str">
            <v>SPECIFY SIZE</v>
          </cell>
          <cell r="G3810">
            <v>1</v>
          </cell>
        </row>
        <row r="3811">
          <cell r="A3811" t="str">
            <v>625E25901</v>
          </cell>
          <cell r="C3811" t="str">
            <v>FT</v>
          </cell>
          <cell r="D3811" t="str">
            <v>CONDUIT, JACKED OR DRILLED,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625E25902</v>
          </cell>
          <cell r="C3812" t="str">
            <v>FT</v>
          </cell>
          <cell r="D3812" t="str">
            <v>CONDUIT, JACKED OR DRILLED, 725.04</v>
          </cell>
          <cell r="F3812" t="str">
            <v>SPECIFY SIZE</v>
          </cell>
          <cell r="G3812">
            <v>1</v>
          </cell>
        </row>
        <row r="3813">
          <cell r="A3813" t="str">
            <v>625E25903</v>
          </cell>
          <cell r="C3813" t="str">
            <v>FT</v>
          </cell>
          <cell r="D3813" t="str">
            <v>CONDUIT, JACKED OR DRILLED, 725.04,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625E25904</v>
          </cell>
          <cell r="C3814" t="str">
            <v>FT</v>
          </cell>
          <cell r="D3814" t="str">
            <v>CONDUIT, JACKED OR DRILLED, 725.05</v>
          </cell>
          <cell r="F3814" t="str">
            <v>SPECIFY SIZE</v>
          </cell>
          <cell r="G3814">
            <v>1</v>
          </cell>
        </row>
        <row r="3815">
          <cell r="A3815" t="str">
            <v>625E25906</v>
          </cell>
          <cell r="C3815" t="str">
            <v>FT</v>
          </cell>
          <cell r="D3815" t="str">
            <v>CONDUIT, JACKED OR DRILLED, 725.051</v>
          </cell>
          <cell r="F3815" t="str">
            <v>SPECIFY SIZE</v>
          </cell>
          <cell r="G3815">
            <v>1</v>
          </cell>
        </row>
        <row r="3816">
          <cell r="A3816" t="str">
            <v>625E25907</v>
          </cell>
          <cell r="C3816" t="str">
            <v>FT</v>
          </cell>
          <cell r="D3816" t="str">
            <v>CONDUIT, JACKED OR DRILLED, 725.051,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625E25908</v>
          </cell>
          <cell r="C3817" t="str">
            <v>FT</v>
          </cell>
          <cell r="D3817" t="str">
            <v>CONDUIT, JACKED OR DRILLED, 725.052</v>
          </cell>
          <cell r="F3817" t="str">
            <v>SPECIFY SIZE</v>
          </cell>
          <cell r="G3817">
            <v>1</v>
          </cell>
        </row>
        <row r="3818">
          <cell r="A3818" t="str">
            <v>625E25909</v>
          </cell>
          <cell r="C3818" t="str">
            <v>FT</v>
          </cell>
          <cell r="D3818" t="str">
            <v>CONDUIT, JACKED OR DRILLED, 725.052,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625E25910</v>
          </cell>
          <cell r="C3819" t="str">
            <v>FT</v>
          </cell>
          <cell r="D3819" t="str">
            <v>CONDUIT CLEANED AND CABLES REMOVED</v>
          </cell>
          <cell r="G3819">
            <v>0</v>
          </cell>
        </row>
        <row r="3820">
          <cell r="A3820" t="str">
            <v>625E25911</v>
          </cell>
          <cell r="C3820" t="str">
            <v>FT</v>
          </cell>
          <cell r="D3820" t="str">
            <v>CONDUIT CLEANED AND CABLES REMOVED, AS PER PLAN</v>
          </cell>
          <cell r="G3820">
            <v>0</v>
          </cell>
        </row>
        <row r="3821">
          <cell r="A3821" t="str">
            <v>625E25920</v>
          </cell>
          <cell r="C3821" t="str">
            <v>FT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625E25930</v>
          </cell>
          <cell r="C3822" t="str">
            <v>EACH</v>
          </cell>
          <cell r="D3822" t="str">
            <v>CONDUIT,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625E26250</v>
          </cell>
          <cell r="C3823" t="str">
            <v>EACH</v>
          </cell>
          <cell r="D3823" t="str">
            <v>LUMINAIRE, CONVENTIONAL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625E26251</v>
          </cell>
          <cell r="C3824" t="str">
            <v>EACH</v>
          </cell>
          <cell r="D3824" t="str">
            <v>LUMINAIRE, CONVENTIONAL,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625E26260</v>
          </cell>
          <cell r="C3827" t="str">
            <v>EACH</v>
          </cell>
          <cell r="D3827" t="str">
            <v>LUMINAIRE, HIGH MAST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625E26261</v>
          </cell>
          <cell r="C3828" t="str">
            <v>EACH</v>
          </cell>
          <cell r="D3828" t="str">
            <v>LUMINAIRE, HIGH MAST,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625E26262</v>
          </cell>
          <cell r="C3829" t="str">
            <v>EACH</v>
          </cell>
          <cell r="D3829" t="str">
            <v>LUMINAIRE, HIGH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625E26263</v>
          </cell>
          <cell r="C3830" t="str">
            <v>EACH</v>
          </cell>
          <cell r="D3830" t="str">
            <v>LUMINAIRE, HIGH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625E26270</v>
          </cell>
          <cell r="C3831" t="str">
            <v>EACH</v>
          </cell>
          <cell r="D3831" t="str">
            <v>LUMINAIRE, LOW MAST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625E26271</v>
          </cell>
          <cell r="C3832" t="str">
            <v>EACH</v>
          </cell>
          <cell r="D3832" t="str">
            <v>LUMINAIRE, LOW MAST,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625E27400</v>
          </cell>
          <cell r="C3835" t="str">
            <v>EACH</v>
          </cell>
          <cell r="D3835" t="str">
            <v>LUMINAIRE, POST TOP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625E27401</v>
          </cell>
          <cell r="C3836" t="str">
            <v>EACH</v>
          </cell>
          <cell r="D3836" t="str">
            <v>LUMINAIRE, POST TOP,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625E27402</v>
          </cell>
          <cell r="C3837" t="str">
            <v>EACH</v>
          </cell>
          <cell r="D3837" t="str">
            <v>LUMINAIRE, POST TOP,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625E27403</v>
          </cell>
          <cell r="C3838" t="str">
            <v>EACH</v>
          </cell>
          <cell r="D3838" t="str">
            <v>LUMINAIRE, POST TOP,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625E27500</v>
          </cell>
          <cell r="C3839" t="str">
            <v>EACH</v>
          </cell>
          <cell r="D3839" t="str">
            <v>LUMINAIRE, UNDERPASS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625E27501</v>
          </cell>
          <cell r="C3840" t="str">
            <v>EACH</v>
          </cell>
          <cell r="D3840" t="str">
            <v>LUMINAIRE, UNDERPASS,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625E27502</v>
          </cell>
          <cell r="C3841" t="str">
            <v>EACH</v>
          </cell>
          <cell r="D3841" t="str">
            <v>LUMINAIRE, UNDERPASS,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625E27503</v>
          </cell>
          <cell r="C3842" t="str">
            <v>EACH</v>
          </cell>
          <cell r="D3842" t="str">
            <v>LUMINAIRE, UNDERPASS,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625E27504</v>
          </cell>
          <cell r="C3843" t="str">
            <v>EACH</v>
          </cell>
          <cell r="D3843" t="str">
            <v>LUMINAIRE, TUNNEL,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625E27505</v>
          </cell>
          <cell r="C3844" t="str">
            <v>EACH</v>
          </cell>
          <cell r="D3844" t="str">
            <v>LUMINAIRE, TUNNEL,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625E27506</v>
          </cell>
          <cell r="C3845" t="str">
            <v>EACH</v>
          </cell>
          <cell r="D3845" t="str">
            <v>LUMINAIRE, TEARDROP, SOLID STATE (LED)</v>
          </cell>
          <cell r="G3845">
            <v>1</v>
          </cell>
        </row>
        <row r="3846">
          <cell r="A3846" t="str">
            <v>625E27507</v>
          </cell>
          <cell r="C3846" t="str">
            <v>EACH</v>
          </cell>
          <cell r="D3846" t="str">
            <v>LUMINAIRE, TEARDROP, SOLID STATE (LED), AS PER PLAN</v>
          </cell>
          <cell r="G3846">
            <v>1</v>
          </cell>
        </row>
        <row r="3847">
          <cell r="A3847" t="str">
            <v>625E27520</v>
          </cell>
          <cell r="C3847" t="str">
            <v>EACH</v>
          </cell>
          <cell r="D3847" t="str">
            <v>REMOVAL OF LUMINAIRE AND REERECTION</v>
          </cell>
          <cell r="G3847">
            <v>0</v>
          </cell>
        </row>
        <row r="3848">
          <cell r="A3848" t="str">
            <v>625E27521</v>
          </cell>
          <cell r="C3848" t="str">
            <v>EACH</v>
          </cell>
          <cell r="D3848" t="str">
            <v>REMOVAL OF LUMINAIRE AND REERECTION, AS PER PLAN</v>
          </cell>
          <cell r="G3848">
            <v>0</v>
          </cell>
        </row>
        <row r="3849">
          <cell r="A3849" t="str">
            <v>625E27550</v>
          </cell>
          <cell r="C3849" t="str">
            <v>EACH</v>
          </cell>
          <cell r="D3849" t="str">
            <v>LUMINAIRE, DECORATIVE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625E27551</v>
          </cell>
          <cell r="C3850" t="str">
            <v>EACH</v>
          </cell>
          <cell r="D3850" t="str">
            <v>LUMINAIRE, DECORATIVE, AS PER PLAN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625E27560</v>
          </cell>
          <cell r="C3851" t="str">
            <v>EACH</v>
          </cell>
          <cell r="D3851" t="str">
            <v>LUMINAIRE, INSTALLATION ONLY</v>
          </cell>
          <cell r="G3851">
            <v>0</v>
          </cell>
        </row>
        <row r="3852">
          <cell r="A3852" t="str">
            <v>625E27561</v>
          </cell>
          <cell r="C3852" t="str">
            <v>EACH</v>
          </cell>
          <cell r="D3852" t="str">
            <v>LUMINAIRE, INSTALLATION ONLY, AS PER PLAN</v>
          </cell>
          <cell r="G3852">
            <v>0</v>
          </cell>
        </row>
        <row r="3853">
          <cell r="A3853" t="str">
            <v>625E27600</v>
          </cell>
          <cell r="C3853" t="str">
            <v>EACH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625E27700</v>
          </cell>
          <cell r="C3854" t="str">
            <v>FXMT</v>
          </cell>
          <cell r="D3854" t="str">
            <v>LUMINAIRE,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625E27800</v>
          </cell>
          <cell r="C3855" t="str">
            <v>EACH</v>
          </cell>
          <cell r="D3855" t="str">
            <v>BALLAST,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625E28000</v>
          </cell>
          <cell r="C3856" t="str">
            <v>EACH</v>
          </cell>
          <cell r="D3856" t="str">
            <v>GLARE SHIELD</v>
          </cell>
          <cell r="G3856">
            <v>0</v>
          </cell>
        </row>
        <row r="3857">
          <cell r="A3857" t="str">
            <v>625E28001</v>
          </cell>
          <cell r="C3857" t="str">
            <v>EACH</v>
          </cell>
          <cell r="D3857" t="str">
            <v>GLARE SHIELD, AS PER PLAN</v>
          </cell>
          <cell r="G3857">
            <v>0</v>
          </cell>
        </row>
        <row r="3858">
          <cell r="A3858" t="str">
            <v>625E29000</v>
          </cell>
          <cell r="C3858" t="str">
            <v>FT</v>
          </cell>
          <cell r="D3858" t="str">
            <v>TRENCH</v>
          </cell>
          <cell r="G3858">
            <v>0</v>
          </cell>
        </row>
        <row r="3859">
          <cell r="A3859" t="str">
            <v>625E29001</v>
          </cell>
          <cell r="C3859" t="str">
            <v>FT</v>
          </cell>
          <cell r="D3859" t="str">
            <v>TRENCH, AS PER PLAN</v>
          </cell>
          <cell r="G3859">
            <v>0</v>
          </cell>
        </row>
        <row r="3860">
          <cell r="A3860" t="str">
            <v>625E29002</v>
          </cell>
          <cell r="C3860" t="str">
            <v>FT</v>
          </cell>
          <cell r="D3860" t="str">
            <v>TRENCH, 24" DEEP</v>
          </cell>
          <cell r="G3860">
            <v>0</v>
          </cell>
        </row>
        <row r="3861">
          <cell r="A3861" t="str">
            <v>625E29003</v>
          </cell>
          <cell r="C3861" t="str">
            <v>FT</v>
          </cell>
          <cell r="D3861" t="str">
            <v>TRENCH, 24" DEEP, AS PER PLAN</v>
          </cell>
          <cell r="G3861">
            <v>0</v>
          </cell>
        </row>
        <row r="3862">
          <cell r="A3862" t="str">
            <v>625E29010</v>
          </cell>
          <cell r="C3862" t="str">
            <v>FT</v>
          </cell>
          <cell r="D3862" t="str">
            <v>TRENCH, 30" DEEP</v>
          </cell>
          <cell r="G3862">
            <v>0</v>
          </cell>
        </row>
        <row r="3863">
          <cell r="A3863" t="str">
            <v>625E29011</v>
          </cell>
          <cell r="C3863" t="str">
            <v>FT</v>
          </cell>
          <cell r="D3863" t="str">
            <v>TRENCH, 30" DEEP, AS PER PLAN</v>
          </cell>
          <cell r="G3863">
            <v>0</v>
          </cell>
        </row>
        <row r="3864">
          <cell r="A3864" t="str">
            <v>625E29100</v>
          </cell>
          <cell r="C3864" t="str">
            <v>FT</v>
          </cell>
          <cell r="D3864" t="str">
            <v>TRENCH, 36" DEEP</v>
          </cell>
          <cell r="G3864">
            <v>0</v>
          </cell>
        </row>
        <row r="3865">
          <cell r="A3865" t="str">
            <v>625E29101</v>
          </cell>
          <cell r="C3865" t="str">
            <v>FT</v>
          </cell>
          <cell r="D3865" t="str">
            <v>TRENCH, 36" DEEP, AS PER PLAN</v>
          </cell>
          <cell r="G3865">
            <v>0</v>
          </cell>
        </row>
        <row r="3866">
          <cell r="A3866" t="str">
            <v>625E29200</v>
          </cell>
          <cell r="C3866" t="str">
            <v>FT</v>
          </cell>
          <cell r="D3866" t="str">
            <v>TRENCH, 48" DEEP</v>
          </cell>
          <cell r="G3866">
            <v>0</v>
          </cell>
        </row>
        <row r="3867">
          <cell r="A3867" t="str">
            <v>625E29201</v>
          </cell>
          <cell r="C3867" t="str">
            <v>FT</v>
          </cell>
          <cell r="D3867" t="str">
            <v>TRENCH, 48" DEEP, AS PER PLAN</v>
          </cell>
          <cell r="G3867">
            <v>0</v>
          </cell>
        </row>
        <row r="3868">
          <cell r="A3868" t="str">
            <v>625E29400</v>
          </cell>
          <cell r="C3868" t="str">
            <v>FT</v>
          </cell>
          <cell r="D3868" t="str">
            <v>TRENCH IN PAVED AREA</v>
          </cell>
          <cell r="G3868">
            <v>0</v>
          </cell>
        </row>
        <row r="3869">
          <cell r="A3869" t="str">
            <v>625E29401</v>
          </cell>
          <cell r="C3869" t="str">
            <v>FT</v>
          </cell>
          <cell r="D3869" t="str">
            <v>TRENCH IN PAVED AREAS, AS PER PLAN</v>
          </cell>
          <cell r="G3869">
            <v>0</v>
          </cell>
        </row>
        <row r="3870">
          <cell r="A3870" t="str">
            <v>625E29700</v>
          </cell>
          <cell r="C3870" t="str">
            <v>FT</v>
          </cell>
          <cell r="D3870" t="str">
            <v>TRENCH,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625E29900</v>
          </cell>
          <cell r="C3871" t="str">
            <v>EACH</v>
          </cell>
          <cell r="D3871" t="str">
            <v>JUNCTION BOX</v>
          </cell>
          <cell r="G3871">
            <v>0</v>
          </cell>
        </row>
        <row r="3872">
          <cell r="A3872" t="str">
            <v>625E29901</v>
          </cell>
          <cell r="C3872" t="str">
            <v>EACH</v>
          </cell>
          <cell r="D3872" t="str">
            <v>JUNCTION BOX, AS PER PLAN</v>
          </cell>
          <cell r="G3872">
            <v>0</v>
          </cell>
        </row>
        <row r="3873">
          <cell r="A3873" t="str">
            <v>625E29910</v>
          </cell>
          <cell r="C3873" t="str">
            <v>EACH</v>
          </cell>
          <cell r="D3873" t="str">
            <v>TRANSITION JUNCTION BOX</v>
          </cell>
          <cell r="G3873">
            <v>0</v>
          </cell>
        </row>
        <row r="3874">
          <cell r="A3874" t="str">
            <v>625E29911</v>
          </cell>
          <cell r="C3874" t="str">
            <v>EACH</v>
          </cell>
          <cell r="D3874" t="str">
            <v>TRANSITION JUNCTION BOX, AS PER PLAN</v>
          </cell>
          <cell r="G3874">
            <v>0</v>
          </cell>
        </row>
        <row r="3875">
          <cell r="A3875" t="str">
            <v>625E29920</v>
          </cell>
          <cell r="C3875" t="str">
            <v>EACH</v>
          </cell>
          <cell r="D3875" t="str">
            <v>STRUCTURE JUNCTION BOX</v>
          </cell>
          <cell r="G3875">
            <v>0</v>
          </cell>
        </row>
        <row r="3876">
          <cell r="A3876" t="str">
            <v>625E29921</v>
          </cell>
          <cell r="C3876" t="str">
            <v>EACH</v>
          </cell>
          <cell r="D3876" t="str">
            <v>STRUCTURE JUNCTION BOX, AS PER PLAN</v>
          </cell>
          <cell r="G3876">
            <v>0</v>
          </cell>
        </row>
        <row r="3877">
          <cell r="A3877" t="str">
            <v>625E29930</v>
          </cell>
          <cell r="C3877" t="str">
            <v>EACH</v>
          </cell>
          <cell r="D3877" t="str">
            <v>MEDIAN JUNCTION BOX</v>
          </cell>
          <cell r="G3877">
            <v>0</v>
          </cell>
        </row>
        <row r="3878">
          <cell r="A3878" t="str">
            <v>625E29931</v>
          </cell>
          <cell r="C3878" t="str">
            <v>EACH</v>
          </cell>
          <cell r="D3878" t="str">
            <v>MEDIAN JUNCTION BOX, AS PER PLAN</v>
          </cell>
          <cell r="G3878">
            <v>0</v>
          </cell>
        </row>
        <row r="3879">
          <cell r="A3879" t="str">
            <v>625E29940</v>
          </cell>
          <cell r="C3879" t="str">
            <v>EACH</v>
          </cell>
          <cell r="D3879" t="str">
            <v>BARRIER JUNCTION BOX</v>
          </cell>
          <cell r="G3879">
            <v>0</v>
          </cell>
        </row>
        <row r="3880">
          <cell r="A3880" t="str">
            <v>625E29941</v>
          </cell>
          <cell r="C3880" t="str">
            <v>EACH</v>
          </cell>
          <cell r="D3880" t="str">
            <v>BARRIER JUNCTION BOX, AS PER PLAN</v>
          </cell>
          <cell r="G3880">
            <v>0</v>
          </cell>
        </row>
        <row r="3881">
          <cell r="A3881" t="str">
            <v>625E30500</v>
          </cell>
          <cell r="C3881" t="str">
            <v>EACH</v>
          </cell>
          <cell r="D3881" t="str">
            <v>PULL BOX, 725.06, SIZE 1.5</v>
          </cell>
          <cell r="G3881">
            <v>0</v>
          </cell>
        </row>
        <row r="3882">
          <cell r="A3882" t="str">
            <v>625E30510</v>
          </cell>
          <cell r="C3882" t="str">
            <v>EACH</v>
          </cell>
          <cell r="D3882" t="str">
            <v>PULL BOX, 725.06, SIZE 4</v>
          </cell>
          <cell r="G3882">
            <v>0</v>
          </cell>
        </row>
        <row r="3883">
          <cell r="A3883" t="str">
            <v>625E30520</v>
          </cell>
          <cell r="C3883" t="str">
            <v>EACH</v>
          </cell>
          <cell r="D3883" t="str">
            <v>PULL BOX, 725.06, SIZE 7</v>
          </cell>
          <cell r="G3883">
            <v>0</v>
          </cell>
        </row>
        <row r="3884">
          <cell r="A3884" t="str">
            <v>625E30530</v>
          </cell>
          <cell r="C3884" t="str">
            <v>EACH</v>
          </cell>
          <cell r="D3884" t="str">
            <v>PULL BOX, 725.06, SIZE 18</v>
          </cell>
          <cell r="G3884">
            <v>0</v>
          </cell>
        </row>
        <row r="3885">
          <cell r="A3885" t="str">
            <v>625E30540</v>
          </cell>
          <cell r="C3885" t="str">
            <v>EACH</v>
          </cell>
          <cell r="D3885" t="str">
            <v>PULL BOX, 725.06, SIZE 30</v>
          </cell>
          <cell r="G3885">
            <v>0</v>
          </cell>
        </row>
        <row r="3886">
          <cell r="A3886" t="str">
            <v>625E30600</v>
          </cell>
          <cell r="C3886" t="str">
            <v>EACH</v>
          </cell>
          <cell r="D3886" t="str">
            <v>PULL BOX, 725.07, SIZE 1.5</v>
          </cell>
          <cell r="G3886">
            <v>0</v>
          </cell>
        </row>
        <row r="3887">
          <cell r="A3887" t="str">
            <v>625E30610</v>
          </cell>
          <cell r="C3887" t="str">
            <v>EACH</v>
          </cell>
          <cell r="D3887" t="str">
            <v>PULL BOX, 725.07, SIZE 4</v>
          </cell>
          <cell r="G3887">
            <v>0</v>
          </cell>
        </row>
        <row r="3888">
          <cell r="A3888" t="str">
            <v>625E30620</v>
          </cell>
          <cell r="C3888" t="str">
            <v>EACH</v>
          </cell>
          <cell r="D3888" t="str">
            <v>PULL BOX, 725.07, SIZE 7</v>
          </cell>
          <cell r="G3888">
            <v>0</v>
          </cell>
        </row>
        <row r="3889">
          <cell r="A3889" t="str">
            <v>625E30630</v>
          </cell>
          <cell r="C3889" t="str">
            <v>EACH</v>
          </cell>
          <cell r="D3889" t="str">
            <v>PULL BOX, 725.07, SIZE 18</v>
          </cell>
          <cell r="G3889">
            <v>0</v>
          </cell>
        </row>
        <row r="3890">
          <cell r="A3890" t="str">
            <v>625E30640</v>
          </cell>
          <cell r="C3890" t="str">
            <v>EACH</v>
          </cell>
          <cell r="D3890" t="str">
            <v>PULL BOX, 725.07, SIZE 30</v>
          </cell>
          <cell r="G3890">
            <v>0</v>
          </cell>
        </row>
        <row r="3891">
          <cell r="A3891" t="str">
            <v>625E30700</v>
          </cell>
          <cell r="C3891" t="str">
            <v>EACH</v>
          </cell>
          <cell r="D3891" t="str">
            <v>PULL BOX, 725.08, 18"</v>
          </cell>
          <cell r="G3891">
            <v>0</v>
          </cell>
        </row>
        <row r="3892">
          <cell r="A3892" t="str">
            <v>625E30701</v>
          </cell>
          <cell r="C3892" t="str">
            <v>EACH</v>
          </cell>
          <cell r="D3892" t="str">
            <v>PULL BOX, 725.08, 18", AS PER PLAN</v>
          </cell>
          <cell r="G3892">
            <v>0</v>
          </cell>
        </row>
        <row r="3893">
          <cell r="A3893" t="str">
            <v>625E30706</v>
          </cell>
          <cell r="C3893" t="str">
            <v>EACH</v>
          </cell>
          <cell r="D3893" t="str">
            <v>PULL BOX, 725.08, 24"</v>
          </cell>
          <cell r="G3893">
            <v>0</v>
          </cell>
        </row>
        <row r="3894">
          <cell r="A3894" t="str">
            <v>625E30707</v>
          </cell>
          <cell r="C3894" t="str">
            <v>EACH</v>
          </cell>
          <cell r="D3894" t="str">
            <v>PULL BOX, 725.08, 24", AS PER PLAN</v>
          </cell>
          <cell r="G3894">
            <v>0</v>
          </cell>
        </row>
        <row r="3895">
          <cell r="A3895" t="str">
            <v>625E30710</v>
          </cell>
          <cell r="C3895" t="str">
            <v>EACH</v>
          </cell>
          <cell r="D3895" t="str">
            <v>PULL BOX, 725.08, 32"</v>
          </cell>
          <cell r="G3895">
            <v>0</v>
          </cell>
        </row>
        <row r="3896">
          <cell r="A3896" t="str">
            <v>625E30711</v>
          </cell>
          <cell r="C3896" t="str">
            <v>EACH</v>
          </cell>
          <cell r="D3896" t="str">
            <v>PULL BOX, 725.08, 32", AS PER PLAN</v>
          </cell>
          <cell r="G3896">
            <v>0</v>
          </cell>
        </row>
        <row r="3897">
          <cell r="A3897" t="str">
            <v>625E30720</v>
          </cell>
          <cell r="C3897" t="str">
            <v>EACH</v>
          </cell>
          <cell r="D3897" t="str">
            <v>PULL BOX, 725.08, 36"</v>
          </cell>
          <cell r="G3897">
            <v>0</v>
          </cell>
        </row>
        <row r="3898">
          <cell r="A3898" t="str">
            <v>625E30721</v>
          </cell>
          <cell r="C3898" t="str">
            <v>EACH</v>
          </cell>
          <cell r="D3898" t="str">
            <v>PULL BOX, 725.08, 36",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G3993">
            <v>0</v>
          </cell>
        </row>
        <row r="3994">
          <cell r="A3994" t="str">
            <v>625E75511</v>
          </cell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G4002">
            <v>0</v>
          </cell>
        </row>
        <row r="4003">
          <cell r="A4003" t="str">
            <v>625E75801</v>
          </cell>
          <cell r="C4003" t="str">
            <v>EACH</v>
          </cell>
          <cell r="D4003" t="str">
            <v>DISCONNECT CIRCUIT, AS PER PLAN</v>
          </cell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G4554">
            <v>0</v>
          </cell>
        </row>
        <row r="4555">
          <cell r="A4555" t="str">
            <v>630E89900</v>
          </cell>
          <cell r="C4555" t="str">
            <v>EACH</v>
          </cell>
          <cell r="D4555" t="str">
            <v>REMOVAL OF OVERLAY SIGN</v>
          </cell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632E71240</v>
          </cell>
          <cell r="C4875" t="str">
            <v>EACH</v>
          </cell>
          <cell r="D4875" t="str">
            <v>SIGNAL SUPPORT, TYPE TC-12.31 DESIGN 6 POLE, WITH MAST ARMS TC-81.22 DESIGN 12 AND DESIGN 2</v>
          </cell>
          <cell r="G4875">
            <v>0</v>
          </cell>
        </row>
        <row r="4876">
          <cell r="A4876" t="str">
            <v>632E71241</v>
          </cell>
          <cell r="C4876" t="str">
            <v>EACH</v>
          </cell>
          <cell r="D4876" t="str">
            <v>SIGNAL SUPPORT, TYPE TC-12.31 DESIGN 6 POLE, WITH MAST ARMS TC-81.22 DESIGN 12 AND DESIGN 2, AS PER PLAN</v>
          </cell>
          <cell r="G4876">
            <v>0</v>
          </cell>
        </row>
        <row r="4877">
          <cell r="A4877" t="str">
            <v>632E71244</v>
          </cell>
          <cell r="C4877" t="str">
            <v>EACH</v>
          </cell>
          <cell r="D4877" t="str">
            <v>SIGNAL SUPPORT, TYPE TC-12.31 DESIGN 6 POLE, WITH MAST ARMS TC-81.22 DESIGN 12 AND DESIGN 4</v>
          </cell>
          <cell r="G4877">
            <v>0</v>
          </cell>
        </row>
        <row r="4878">
          <cell r="A4878" t="str">
            <v>632E71245</v>
          </cell>
          <cell r="C4878" t="str">
            <v>EACH</v>
          </cell>
          <cell r="D4878" t="str">
            <v>SIGNAL SUPPORT, TYPE TC-12.31 DESIGN 6 POLE, WITH MAST ARMS TC-81.22 DESIGN 12 AND DESIGN 4, AS PER PLAN</v>
          </cell>
          <cell r="G4878">
            <v>0</v>
          </cell>
        </row>
        <row r="4879">
          <cell r="A4879" t="str">
            <v>632E71348</v>
          </cell>
          <cell r="C4879" t="str">
            <v>EACH</v>
          </cell>
          <cell r="D4879" t="str">
            <v>SIGNAL SUPPORT, TYPE TC-12.31 DESIGN 10 POLE, WITH MAST ARMS TC-81.22 DESIGN 12 AND DESIGN 12</v>
          </cell>
          <cell r="G4879">
            <v>0</v>
          </cell>
        </row>
        <row r="4880">
          <cell r="A4880" t="str">
            <v>632E71349</v>
          </cell>
          <cell r="C4880" t="str">
            <v>EACH</v>
          </cell>
          <cell r="D4880" t="str">
            <v>SIGNAL SUPPORT, TYPE TC-12.31 DESIGN 10 POLE, WITH MAST ARMS TC-81.22 DESIGN 12 AND DESIGN 12, AS PER PLAN</v>
          </cell>
          <cell r="G4880">
            <v>0</v>
          </cell>
        </row>
        <row r="4881">
          <cell r="A4881" t="str">
            <v>632E71360</v>
          </cell>
          <cell r="C4881" t="str">
            <v>EACH</v>
          </cell>
          <cell r="D4881" t="str">
            <v>SIGNAL SUPPORT, TYPE TC-12.31 DESIGN 10 POLE, WITH MAST ARMS TC-81.22 DESIGN 13 AND DESIGN 2</v>
          </cell>
          <cell r="G4881">
            <v>0</v>
          </cell>
        </row>
        <row r="4882">
          <cell r="A4882" t="str">
            <v>632E71361</v>
          </cell>
          <cell r="C4882" t="str">
            <v>EACH</v>
          </cell>
          <cell r="D4882" t="str">
            <v>SIGNAL SUPPORT, TYPE TC-12.31 DESIGN 10 POLE, WITH MAST ARMS TC-81.22 DESIGN 13 AND DESIGN 2, AS PER PLAN</v>
          </cell>
          <cell r="G4882">
            <v>0</v>
          </cell>
        </row>
        <row r="4883">
          <cell r="A4883" t="str">
            <v>632E71364</v>
          </cell>
          <cell r="C4883" t="str">
            <v>EACH</v>
          </cell>
          <cell r="D4883" t="str">
            <v>SIGNAL SUPPORT, TYPE TC-12.31 DESIGN 10 POLE, WITH MAST ARMS TC-81.22 DESIGN 13 AND DESIGN 4</v>
          </cell>
          <cell r="G4883">
            <v>0</v>
          </cell>
        </row>
        <row r="4884">
          <cell r="A4884" t="str">
            <v>632E71365</v>
          </cell>
          <cell r="C4884" t="str">
            <v>EACH</v>
          </cell>
          <cell r="D4884" t="str">
            <v>SIGNAL SUPPORT, TYPE TC-12.31 DESIGN 10 POLE, WITH MAST ARMS TC-81.22 DESIGN 13 AND DESIGN 4, AS PER PLAN</v>
          </cell>
          <cell r="G4884">
            <v>0</v>
          </cell>
        </row>
        <row r="4885">
          <cell r="A4885" t="str">
            <v>632E71368</v>
          </cell>
          <cell r="C4885" t="str">
            <v>EACH</v>
          </cell>
          <cell r="D4885" t="str">
            <v>SIGNAL SUPPORT, TYPE TC-12.31 DESIGN 10 POLE, WITH MAST ARMS TC-81.22 DESIGN 13 AND DESIGN 12</v>
          </cell>
          <cell r="G4885">
            <v>0</v>
          </cell>
        </row>
        <row r="4886">
          <cell r="A4886" t="str">
            <v>632E71369</v>
          </cell>
          <cell r="C4886" t="str">
            <v>EACH</v>
          </cell>
          <cell r="D4886" t="str">
            <v>SIGNAL SUPPORT, TYPE TC-12.31 DESIGN 10 POLE, WITH MAST ARMS TC-81.22 DESIGN 13 AND DESIGN 12, AS PER PLAN</v>
          </cell>
          <cell r="G4886">
            <v>0</v>
          </cell>
        </row>
        <row r="4887">
          <cell r="A4887" t="str">
            <v>632E71372</v>
          </cell>
          <cell r="C4887" t="str">
            <v>EACH</v>
          </cell>
          <cell r="D4887" t="str">
            <v>SIGNAL SUPPORT, TYPE TC-12.31 DESIGN 10 POLE, WITH MAST ARMS TC-81.22 DESIGN 13 AND DESIGN 13</v>
          </cell>
          <cell r="G4887">
            <v>0</v>
          </cell>
        </row>
        <row r="4888">
          <cell r="A4888" t="str">
            <v>632E71373</v>
          </cell>
          <cell r="C4888" t="str">
            <v>EACH</v>
          </cell>
          <cell r="D4888" t="str">
            <v>SIGNAL SUPPORT, TYPE TC-12.31 DESIGN 10 POLE, WITH MAST ARMS TC-81.22 DESIGN 13 AND DESIGN 13, AS PER PLAN</v>
          </cell>
          <cell r="G4888">
            <v>0</v>
          </cell>
        </row>
        <row r="4889">
          <cell r="A4889" t="str">
            <v>632E71380</v>
          </cell>
          <cell r="C4889" t="str">
            <v>EACH</v>
          </cell>
          <cell r="D4889" t="str">
            <v>SIGNAL SUPPORT, TYPE TC-12.31 DESIGN 10 POLE, WITH MAST ARMS TC-81.22 DESIGN 14 AND DESIGN 2</v>
          </cell>
          <cell r="G4889">
            <v>0</v>
          </cell>
        </row>
        <row r="4890">
          <cell r="A4890" t="str">
            <v>632E71381</v>
          </cell>
          <cell r="C4890" t="str">
            <v>EACH</v>
          </cell>
          <cell r="D4890" t="str">
            <v>SIGNAL SUPPORT, TYPE TC-12.31 DESIGN 10 POLE, WITH MAST ARMS TC-81.22 DESIGN 14 AND DESIGN 2, AS PER PLAN</v>
          </cell>
          <cell r="G4890">
            <v>0</v>
          </cell>
        </row>
        <row r="4891">
          <cell r="A4891" t="str">
            <v>632E71384</v>
          </cell>
          <cell r="C4891" t="str">
            <v>EACH</v>
          </cell>
          <cell r="D4891" t="str">
            <v>SIGNAL SUPPORT, TYPE TC-12.31 DESIGN 10 POLE, WITH MAST ARMS TC-81.22 DESIGN 14 AND DESIGN 4</v>
          </cell>
          <cell r="G4891">
            <v>0</v>
          </cell>
        </row>
        <row r="4892">
          <cell r="A4892" t="str">
            <v>632E71385</v>
          </cell>
          <cell r="C4892" t="str">
            <v>EACH</v>
          </cell>
          <cell r="D4892" t="str">
            <v>SIGNAL SUPPORT, TYPE TC-12.31 DESIGN 10 POLE, WITH MAST ARMS TC-81.22 DESIGN 14 AND DESIGN 4, AS PER PLAN</v>
          </cell>
          <cell r="G4892">
            <v>0</v>
          </cell>
        </row>
        <row r="4893">
          <cell r="A4893" t="str">
            <v>632E71388</v>
          </cell>
          <cell r="C4893" t="str">
            <v>EACH</v>
          </cell>
          <cell r="D4893" t="str">
            <v>SIGNAL SUPPORT, TYPE TC-12.31 DESIGN 10 POLE, WITH MAST ARMS TC-81.22 DESIGN 14 AND DESIGN 12</v>
          </cell>
          <cell r="G4893">
            <v>0</v>
          </cell>
        </row>
        <row r="4894">
          <cell r="A4894" t="str">
            <v>632E71389</v>
          </cell>
          <cell r="C4894" t="str">
            <v>EACH</v>
          </cell>
          <cell r="D4894" t="str">
            <v>SIGNAL SUPPORT, TYPE TC-12.31 DESIGN 10 POLE, WITH MAST ARMS TC-81.22 DESIGN 14 AND DESIGN 12, AS PER PLAN</v>
          </cell>
          <cell r="G4894">
            <v>0</v>
          </cell>
        </row>
        <row r="4895">
          <cell r="A4895" t="str">
            <v>632E71492</v>
          </cell>
          <cell r="C4895" t="str">
            <v>EACH</v>
          </cell>
          <cell r="D4895" t="str">
            <v>SIGNAL SUPPORT, TYPE TC-12.31 DESIGN 12 POLE, WITH MAST ARMS TC-81.22 DESIGN 14 AND DESIGN 13</v>
          </cell>
          <cell r="G4895">
            <v>0</v>
          </cell>
        </row>
        <row r="4896">
          <cell r="A4896" t="str">
            <v>632E71493</v>
          </cell>
          <cell r="C4896" t="str">
            <v>EACH</v>
          </cell>
          <cell r="D4896" t="str">
            <v>SIGNAL SUPPORT, TYPE TC-12.31 DESIGN 12 POLE, WITH MAST ARMS TC-81.22 DESIGN 14 AND DESIGN 13, AS PER PLAN</v>
          </cell>
          <cell r="G4896">
            <v>0</v>
          </cell>
        </row>
        <row r="4897">
          <cell r="A4897" t="str">
            <v>632E71496</v>
          </cell>
          <cell r="C4897" t="str">
            <v>EACH</v>
          </cell>
          <cell r="D4897" t="str">
            <v>SIGNAL SUPPORT, TYPE TC-12.31 DESIGN 12 POLE, WITH MAST ARMS TC-81.22 DESIGN 14 AND DESIGN 14</v>
          </cell>
          <cell r="G4897">
            <v>0</v>
          </cell>
        </row>
        <row r="4898">
          <cell r="A4898" t="str">
            <v>632E71497</v>
          </cell>
          <cell r="C4898" t="str">
            <v>EACH</v>
          </cell>
          <cell r="D4898" t="str">
            <v>SIGNAL SUPPORT, TYPE TC-12.31 DESIGN 12 POLE, WITH MAST ARMS TC-81.22 DESIGN 14 AND DESIGN 14, AS PER PLAN</v>
          </cell>
          <cell r="G4898">
            <v>0</v>
          </cell>
        </row>
        <row r="4899">
          <cell r="A4899" t="str">
            <v>632E72100</v>
          </cell>
          <cell r="C4899" t="str">
            <v>EACH</v>
          </cell>
          <cell r="D4899" t="str">
            <v>SIGNAL SUPPORT, TYPE TC-81.22, DESIGN 2</v>
          </cell>
          <cell r="G4899">
            <v>0</v>
          </cell>
        </row>
        <row r="4900">
          <cell r="A4900" t="str">
            <v>632E72101</v>
          </cell>
          <cell r="C4900" t="str">
            <v>EACH</v>
          </cell>
          <cell r="D4900" t="str">
            <v>SIGNAL SUPPORT, TYPE TC-81.22, DESIGN 2, AS PER PLAN</v>
          </cell>
          <cell r="G4900">
            <v>0</v>
          </cell>
        </row>
        <row r="4901">
          <cell r="A4901" t="str">
            <v>632E72110</v>
          </cell>
          <cell r="C4901" t="str">
            <v>EACH</v>
          </cell>
          <cell r="D4901" t="str">
            <v>SIGNAL SUPPORT, TYPE TC-81.22, DESIGN 4</v>
          </cell>
          <cell r="G4901">
            <v>0</v>
          </cell>
        </row>
        <row r="4902">
          <cell r="A4902" t="str">
            <v>632E72111</v>
          </cell>
          <cell r="C4902" t="str">
            <v>EACH</v>
          </cell>
          <cell r="D4902" t="str">
            <v>SIGNAL SUPPORT, TYPE TC-81.22, DESIGN 4, AS PER PLAN</v>
          </cell>
          <cell r="G4902">
            <v>0</v>
          </cell>
        </row>
        <row r="4903">
          <cell r="A4903" t="str">
            <v>632E72130</v>
          </cell>
          <cell r="C4903" t="str">
            <v>EACH</v>
          </cell>
          <cell r="D4903" t="str">
            <v>SIGNAL SUPPORT, TYPE TC-81.22, DESIGN 12</v>
          </cell>
          <cell r="G4903">
            <v>0</v>
          </cell>
        </row>
        <row r="4904">
          <cell r="A4904" t="str">
            <v>632E72131</v>
          </cell>
          <cell r="C4904" t="str">
            <v>EACH</v>
          </cell>
          <cell r="D4904" t="str">
            <v>SIGNAL SUPPORT, TYPE TC-81.22, DESIGN 12, AS PER PLAN</v>
          </cell>
          <cell r="G4904">
            <v>0</v>
          </cell>
        </row>
        <row r="4905">
          <cell r="A4905" t="str">
            <v>632E72140</v>
          </cell>
          <cell r="C4905" t="str">
            <v>EACH</v>
          </cell>
          <cell r="D4905" t="str">
            <v>SIGNAL SUPPORT, TYPE TC-81.22, DESIGN 13</v>
          </cell>
          <cell r="G4905">
            <v>0</v>
          </cell>
        </row>
        <row r="4906">
          <cell r="A4906" t="str">
            <v>632E72141</v>
          </cell>
          <cell r="C4906" t="str">
            <v>EACH</v>
          </cell>
          <cell r="D4906" t="str">
            <v>SIGNAL SUPPORT, TYPE TC-81.22, DESIGN 13, AS PER PLAN</v>
          </cell>
          <cell r="G4906">
            <v>0</v>
          </cell>
        </row>
        <row r="4907">
          <cell r="A4907" t="str">
            <v>632E72150</v>
          </cell>
          <cell r="C4907" t="str">
            <v>EACH</v>
          </cell>
          <cell r="D4907" t="str">
            <v>SIGNAL SUPPORT, TYPE TC-81.22, DESIGN 14</v>
          </cell>
          <cell r="G4907">
            <v>0</v>
          </cell>
        </row>
        <row r="4908">
          <cell r="A4908" t="str">
            <v>632E72151</v>
          </cell>
          <cell r="C4908" t="str">
            <v>EACH</v>
          </cell>
          <cell r="D4908" t="str">
            <v>SIGNAL SUPPORT, TYPE TC-81.22, DESIGN 14, AS PER PLAN</v>
          </cell>
          <cell r="G4908">
            <v>0</v>
          </cell>
        </row>
        <row r="4909">
          <cell r="A4909" t="str">
            <v>632E72300</v>
          </cell>
          <cell r="C4909" t="str">
            <v>EACH</v>
          </cell>
          <cell r="D4909" t="str">
            <v>SIGNAL SUPPORT, TYPE TC-81.22 DESIGN 4 POLE, WITH MAST ARMS TC-81.22 DESIGN 2 AND DESIGN 2</v>
          </cell>
          <cell r="G4909">
            <v>0</v>
          </cell>
        </row>
        <row r="4910">
          <cell r="A4910" t="str">
            <v>632E72301</v>
          </cell>
          <cell r="C4910" t="str">
            <v>EACH</v>
          </cell>
          <cell r="D4910" t="str">
            <v>SIGNAL SUPPORT, TYPE TC-81.22 DESIGN 4 POLE, WITH MAST ARMS TC-81.22 DESIGN 2 AND DESIGN 2, AS PER PLAN</v>
          </cell>
          <cell r="G4910">
            <v>0</v>
          </cell>
        </row>
        <row r="4911">
          <cell r="A4911" t="str">
            <v>632E72420</v>
          </cell>
          <cell r="C4911" t="str">
            <v>EACH</v>
          </cell>
          <cell r="D4911" t="str">
            <v>SIGNAL SUPPORT, TYPE TC-81.22 DESIGN 12 POLE, WITH MAST ARMS TC-81.22 DESIGN 4 AND DESIGN 2</v>
          </cell>
          <cell r="G4911">
            <v>0</v>
          </cell>
        </row>
        <row r="4912">
          <cell r="A4912" t="str">
            <v>632E72421</v>
          </cell>
          <cell r="C4912" t="str">
            <v>EACH</v>
          </cell>
          <cell r="D4912" t="str">
            <v>SIGNAL SUPPORT, TYPE TC-81.22 DESIGN 12 POLE, WITH MAST ARMS TC-81.22 DESIGN 4 AND DESIGN 2, AS PER PLAN</v>
          </cell>
          <cell r="G4912">
            <v>0</v>
          </cell>
        </row>
        <row r="4913">
          <cell r="A4913" t="str">
            <v>632E75002</v>
          </cell>
          <cell r="C4913" t="str">
            <v>EACH</v>
          </cell>
          <cell r="D4913" t="str">
            <v>SIGNAL SUPPORT, TYPE TC-81.21 DESIGN 3 POLE, WITH MAST ARMS TC-81.21 DESIGN 1 AND DESIGN 1</v>
          </cell>
          <cell r="G4913">
            <v>0</v>
          </cell>
        </row>
        <row r="4914">
          <cell r="A4914" t="str">
            <v>632E75003</v>
          </cell>
          <cell r="C4914" t="str">
            <v>EACH</v>
          </cell>
          <cell r="D4914" t="str">
            <v>SIGNAL SUPPORT, TYPE TC-81.21 DESIGN 3 POLE, WITH MAST ARMS TC-81.21 DESIGN 1 AND DESIGN 1, AS PER PLAN</v>
          </cell>
          <cell r="G4914">
            <v>0</v>
          </cell>
        </row>
        <row r="4915">
          <cell r="A4915" t="str">
            <v>632E75012</v>
          </cell>
          <cell r="C4915" t="str">
            <v>EACH</v>
          </cell>
          <cell r="D4915" t="str">
            <v>SIGNAL SUPPORT, TYPE TC-81.21 DESIGN 3 POLE, WITH MAST ARMS TC-81.21 DESIGN 2 AND DESIGN 1</v>
          </cell>
          <cell r="G4915">
            <v>0</v>
          </cell>
        </row>
        <row r="4916">
          <cell r="A4916" t="str">
            <v>632E75013</v>
          </cell>
          <cell r="C4916" t="str">
            <v>EACH</v>
          </cell>
          <cell r="D4916" t="str">
            <v>SIGNAL SUPPORT, TYPE TC-81.21 DESIGN 3 POLE, WITH MAST ARMS TC-81.21 DESIGN 2 AND DESIGN 1, AS PER PLAN</v>
          </cell>
          <cell r="G4916">
            <v>0</v>
          </cell>
        </row>
        <row r="4917">
          <cell r="A4917" t="str">
            <v>632E75022</v>
          </cell>
          <cell r="C4917" t="str">
            <v>EACH</v>
          </cell>
          <cell r="D4917" t="str">
            <v>SIGNAL SUPPORT, TYPE TC-81.21 DESIGN 4 POLE, WITH MAST ARMS TC-81.21 DESIGN 2 AND DESIGN 2</v>
          </cell>
          <cell r="G4917">
            <v>0</v>
          </cell>
        </row>
        <row r="4918">
          <cell r="A4918" t="str">
            <v>632E75023</v>
          </cell>
          <cell r="C4918" t="str">
            <v>EACH</v>
          </cell>
          <cell r="D4918" t="str">
            <v>SIGNAL SUPPORT, TYPE TC-81.21 DESIGN 4 POLE, WITH MAST ARMS TC-81.21 DESIGN 2 AND DESIGN 2, AS PER PLAN</v>
          </cell>
          <cell r="G4918">
            <v>0</v>
          </cell>
        </row>
        <row r="4919">
          <cell r="A4919" t="str">
            <v>632E75032</v>
          </cell>
          <cell r="C4919" t="str">
            <v>EACH</v>
          </cell>
          <cell r="D4919" t="str">
            <v>SIGNAL SUPPORT, TYPE TC-81.21 DESIGN 4 POLE, WITH MAST ARMS TC-81.21 DESIGN 3 AND DESIGN 1</v>
          </cell>
          <cell r="G4919">
            <v>0</v>
          </cell>
        </row>
        <row r="4920">
          <cell r="A4920" t="str">
            <v>632E75033</v>
          </cell>
          <cell r="C4920" t="str">
            <v>EACH</v>
          </cell>
          <cell r="D4920" t="str">
            <v>SIGNAL SUPPORT, TYPE TC-81.21 DESIGN 4 POLE, WITH MAST ARMS TC-81.21 DESIGN 3 AND DESIGN 1, AS PER PLAN</v>
          </cell>
          <cell r="G4920">
            <v>0</v>
          </cell>
        </row>
        <row r="4921">
          <cell r="A4921" t="str">
            <v>632E75042</v>
          </cell>
          <cell r="C4921" t="str">
            <v>EACH</v>
          </cell>
          <cell r="D4921" t="str">
            <v>SIGNAL SUPPORT, TYPE TC-81.21 DESIGN 4 POLE, WITH MAST ARMS TC-81.21 DESIGN 3 AND DESIGN 2</v>
          </cell>
          <cell r="G4921">
            <v>0</v>
          </cell>
        </row>
        <row r="4922">
          <cell r="A4922" t="str">
            <v>632E75043</v>
          </cell>
          <cell r="C4922" t="str">
            <v>EACH</v>
          </cell>
          <cell r="D4922" t="str">
            <v>SIGNAL SUPPORT, TYPE TC-81.21 DESIGN 4 POLE, WITH MAST ARMS TC-81.21 DESIGN 3 AND DESIGN 2, AS PER PLAN</v>
          </cell>
          <cell r="G4922">
            <v>0</v>
          </cell>
        </row>
        <row r="4923">
          <cell r="A4923" t="str">
            <v>632E75052</v>
          </cell>
          <cell r="C4923" t="str">
            <v>EACH</v>
          </cell>
          <cell r="D4923" t="str">
            <v>SIGNAL SUPPORT, TYPE TC-81.21 DESIGN 4 POLE, WITH MAST ARMS TC-81.21 DESIGN 3 AND DESIGN 3</v>
          </cell>
          <cell r="G4923">
            <v>0</v>
          </cell>
        </row>
        <row r="4924">
          <cell r="A4924" t="str">
            <v>632E75053</v>
          </cell>
          <cell r="C4924" t="str">
            <v>EACH</v>
          </cell>
          <cell r="D4924" t="str">
            <v>SIGNAL SUPPORT, TYPE TC-81.21 DESIGN 4 POLE, WITH MAST ARMS TC-81.21 DESIGN 3 AND DESIGN 3, AS PER PLAN</v>
          </cell>
          <cell r="G4924">
            <v>0</v>
          </cell>
        </row>
        <row r="4925">
          <cell r="A4925" t="str">
            <v>632E75062</v>
          </cell>
          <cell r="C4925" t="str">
            <v>EACH</v>
          </cell>
          <cell r="D4925" t="str">
            <v>SIGNAL SUPPORT, TYPE TC-81.21 DESIGN 11 POLE, WITH MAST ARMS TC-81.21 DESIGN 4 AND DESIGN 1</v>
          </cell>
          <cell r="G4925">
            <v>0</v>
          </cell>
        </row>
        <row r="4926">
          <cell r="A4926" t="str">
            <v>632E75063</v>
          </cell>
          <cell r="C4926" t="str">
            <v>EACH</v>
          </cell>
          <cell r="D4926" t="str">
            <v>SIGNAL SUPPORT, TYPE TC-81.21 DESIGN 11 POLE, WITH MAST ARMS TC-81.21 DESIGN 4 AND DESIGN 1, AS PER PLAN</v>
          </cell>
          <cell r="G4926">
            <v>0</v>
          </cell>
        </row>
        <row r="4927">
          <cell r="A4927" t="str">
            <v>632E75066</v>
          </cell>
          <cell r="C4927" t="str">
            <v>EACH</v>
          </cell>
          <cell r="D4927" t="str">
            <v>SIGNAL SUPPORT, TYPE TC-81.21 DESIGN 11 POLE, WITH MAST ARMS TC-81.21 DESIGN 3 AND DESIGN 2</v>
          </cell>
          <cell r="G4927">
            <v>0</v>
          </cell>
        </row>
        <row r="4928">
          <cell r="A4928" t="str">
            <v>632E75067</v>
          </cell>
          <cell r="C4928" t="str">
            <v>EACH</v>
          </cell>
          <cell r="D4928" t="str">
            <v>SIGNAL SUPPORT, TYPE TC-81.21 DESIGN 11 POLE, WITH MAST ARMS TC-81.21 DESIGN 3 AND DESIGN 2, AS PER PLAN</v>
          </cell>
          <cell r="G4928">
            <v>0</v>
          </cell>
        </row>
        <row r="4929">
          <cell r="A4929" t="str">
            <v>632E75072</v>
          </cell>
          <cell r="C4929" t="str">
            <v>EACH</v>
          </cell>
          <cell r="D4929" t="str">
            <v>SIGNAL SUPPORT, TYPE TC-81.21 DESIGN 11 POLE, WITH MAST ARMS TC-81.21 DESIGN 4 AND DESIGN 2</v>
          </cell>
          <cell r="G4929">
            <v>0</v>
          </cell>
        </row>
        <row r="4930">
          <cell r="A4930" t="str">
            <v>632E75073</v>
          </cell>
          <cell r="C4930" t="str">
            <v>EACH</v>
          </cell>
          <cell r="D4930" t="str">
            <v>SIGNAL SUPPORT, TYPE TC-81.21 DESIGN 11 POLE, WITH MAST ARMS TC-81.21 DESIGN 4 AND DESIGN 2, AS PER PLAN</v>
          </cell>
          <cell r="G4930">
            <v>0</v>
          </cell>
        </row>
        <row r="4931">
          <cell r="A4931" t="str">
            <v>632E75076</v>
          </cell>
          <cell r="C4931" t="str">
            <v>EACH</v>
          </cell>
          <cell r="D4931" t="str">
            <v>SIGNAL SUPPORT, TYPE TC-81.21 DESIGN 11 POLE, WITH MAST ARMS TC-81.21 DESIGN 11 AND DESIGN 2</v>
          </cell>
          <cell r="G4931">
            <v>0</v>
          </cell>
        </row>
        <row r="4932">
          <cell r="A4932" t="str">
            <v>632E75077</v>
          </cell>
          <cell r="C4932" t="str">
            <v>EACH</v>
          </cell>
          <cell r="D4932" t="str">
            <v>SIGNAL SUPPORT, TYPE TC-81.21 DESIGN 11 POLE, WITH MAST ARMS TC-81.21 DESIGN 11 AND DESIGN 2, AS PER PLAN</v>
          </cell>
          <cell r="G4932">
            <v>0</v>
          </cell>
        </row>
        <row r="4933">
          <cell r="A4933" t="str">
            <v>632E75080</v>
          </cell>
          <cell r="C4933" t="str">
            <v>EACH</v>
          </cell>
          <cell r="D4933" t="str">
            <v>SIGNAL SUPPORT, TYPE TC-81.21 DESIGN 12 POLE, WITH MAST ARMS TC-81.21 DESIGN 4 AND DESIGN 1</v>
          </cell>
          <cell r="G4933">
            <v>0</v>
          </cell>
        </row>
        <row r="4934">
          <cell r="A4934" t="str">
            <v>632E75082</v>
          </cell>
          <cell r="C4934" t="str">
            <v>EACH</v>
          </cell>
          <cell r="D4934" t="str">
            <v>SIGNAL SUPPORT, TYPE TC-81.21 DESIGN 12 POLE, WITH MAST ARMS TC-81.21 DESIGN 4 AND DESIGN 3</v>
          </cell>
          <cell r="G4934">
            <v>0</v>
          </cell>
        </row>
        <row r="4935">
          <cell r="A4935" t="str">
            <v>632E75083</v>
          </cell>
          <cell r="C4935" t="str">
            <v>EACH</v>
          </cell>
          <cell r="D4935" t="str">
            <v>SIGNAL SUPPORT, TYPE TC-81.21 DESIGN 12 POLE, WITH MAST ARMS TC-81.21 DESIGN 4 AND DESIGN 3, AS PER PLAN</v>
          </cell>
          <cell r="G4935">
            <v>0</v>
          </cell>
        </row>
        <row r="4936">
          <cell r="A4936" t="str">
            <v>632E75092</v>
          </cell>
          <cell r="C4936" t="str">
            <v>EACH</v>
          </cell>
          <cell r="D4936" t="str">
            <v>SIGNAL SUPPORT, TYPE TC-81.21 DESIGN 12 POLE, WITH MAST ARMS TC-81.21 DESIGN 11 AND DESIGN 1</v>
          </cell>
          <cell r="G4936">
            <v>0</v>
          </cell>
        </row>
        <row r="4937">
          <cell r="A4937" t="str">
            <v>632E75093</v>
          </cell>
          <cell r="C4937" t="str">
            <v>EACH</v>
          </cell>
          <cell r="D4937" t="str">
            <v>SIGNAL SUPPORT, TYPE TC-81.21 DESIGN 12 POLE, WITH MAST ARMS TC-81.21 DESIGN 11 AND DESIGN 1, AS PER PLAN</v>
          </cell>
          <cell r="G4937">
            <v>0</v>
          </cell>
        </row>
        <row r="4938">
          <cell r="A4938" t="str">
            <v>632E75102</v>
          </cell>
          <cell r="C4938" t="str">
            <v>EACH</v>
          </cell>
          <cell r="D4938" t="str">
            <v>SIGNAL SUPPORT, TYPE TC-81.21 DESIGN 12 POLE, WITH MAST ARMS TC-81.21 DESIGN 11 AND DESIGN 2</v>
          </cell>
          <cell r="G4938">
            <v>0</v>
          </cell>
        </row>
        <row r="4939">
          <cell r="A4939" t="str">
            <v>632E75103</v>
          </cell>
          <cell r="C4939" t="str">
            <v>EACH</v>
          </cell>
          <cell r="D4939" t="str">
            <v>SIGNAL SUPPORT, TYPE TC-81.21 DESIGN 12 POLE, WITH MAST ARMS TC-81.21 DESIGN 11 AND DESIGN 2, AS PER PLAN</v>
          </cell>
          <cell r="G4939">
            <v>0</v>
          </cell>
        </row>
        <row r="4940">
          <cell r="A4940" t="str">
            <v>632E75112</v>
          </cell>
          <cell r="C4940" t="str">
            <v>EACH</v>
          </cell>
          <cell r="D4940" t="str">
            <v>SIGNAL SUPPORT, TYPE TC-81.21 DESIGN 12 POLE, WITH MAST ARMS TC-81.21 DESIGN 11 AND DESIGN 3</v>
          </cell>
          <cell r="G4940">
            <v>0</v>
          </cell>
        </row>
        <row r="4941">
          <cell r="A4941" t="str">
            <v>632E75113</v>
          </cell>
          <cell r="C4941" t="str">
            <v>EACH</v>
          </cell>
          <cell r="D4941" t="str">
            <v>SIGNAL SUPPORT, TYPE TC-81.21 DESIGN 12 POLE, WITH MAST ARMS TC-81.21 DESIGN 11 AND DESIGN 3, AS PER PLAN</v>
          </cell>
          <cell r="G4941">
            <v>0</v>
          </cell>
        </row>
        <row r="4942">
          <cell r="A4942" t="str">
            <v>632E75118</v>
          </cell>
          <cell r="C4942" t="str">
            <v>EACH</v>
          </cell>
          <cell r="D4942" t="str">
            <v>SIGNAL SUPPORT, TYPE TC-12.30 DESIGN 5 POLE, WITH MAST ARMS TC-81.21 DESIGN 3 AND DESIGN 3</v>
          </cell>
          <cell r="G4942">
            <v>0</v>
          </cell>
        </row>
        <row r="4943">
          <cell r="A4943" t="str">
            <v>632E75122</v>
          </cell>
          <cell r="C4943" t="str">
            <v>EACH</v>
          </cell>
          <cell r="D4943" t="str">
            <v>SIGNAL SUPPORT, TYPE TC-12.30 DESIGN 5 POLE, WITH MAST ARMS TC-81.21 DESIGN 4 AND DESIGN 4</v>
          </cell>
          <cell r="G4943">
            <v>0</v>
          </cell>
        </row>
        <row r="4944">
          <cell r="A4944" t="str">
            <v>632E75123</v>
          </cell>
          <cell r="C4944" t="str">
            <v>EACH</v>
          </cell>
          <cell r="D4944" t="str">
            <v>SIGNAL SUPPORT, TYPE TC-12.30 DESIGN 5 POLE, WITH MAST ARMS TC-81.21 DESIGN 4 AND DESIGN 4, AS PER PLAN</v>
          </cell>
          <cell r="G4944">
            <v>0</v>
          </cell>
        </row>
        <row r="4945">
          <cell r="A4945" t="str">
            <v>632E75126</v>
          </cell>
          <cell r="C4945" t="str">
            <v>EACH</v>
          </cell>
          <cell r="D4945" t="str">
            <v>SIGNAL SUPPORT, TYPE TC-12.30 DESIGN 5 POLE, WITH MAST ARMS TC-81.21 DESIGN 1 AND DESIGN 11</v>
          </cell>
          <cell r="G4945">
            <v>0</v>
          </cell>
        </row>
        <row r="4946">
          <cell r="A4946" t="str">
            <v>632E75128</v>
          </cell>
          <cell r="C4946" t="str">
            <v>EACH</v>
          </cell>
          <cell r="D4946" t="str">
            <v>SIGNAL SUPPORT, TYPE TC-12.30 DESIGN 5 POLE, WITH MAST ARMS TC-81.21 DESIGN 2 AND DESIGN 11</v>
          </cell>
          <cell r="G4946">
            <v>0</v>
          </cell>
        </row>
        <row r="4947">
          <cell r="A4947" t="str">
            <v>632E75132</v>
          </cell>
          <cell r="C4947" t="str">
            <v>EACH</v>
          </cell>
          <cell r="D4947" t="str">
            <v>SIGNAL SUPPORT, TYPE TC-12.30 DESIGN 5 POLE, WITH MAST ARMS TC-81.21 DESIGN 11 AND DESIGN 4</v>
          </cell>
          <cell r="G4947">
            <v>0</v>
          </cell>
        </row>
        <row r="4948">
          <cell r="A4948" t="str">
            <v>632E75133</v>
          </cell>
          <cell r="C4948" t="str">
            <v>EACH</v>
          </cell>
          <cell r="D4948" t="str">
            <v>SIGNAL SUPPORT, TYPE TC-12.30 DESIGN 5 POLE, WITH MAST ARMS TC-81.21 DESIGN 11 AND DESIGN 4, AS PER PLAN</v>
          </cell>
          <cell r="G4948">
            <v>0</v>
          </cell>
        </row>
        <row r="4949">
          <cell r="A4949" t="str">
            <v>632E75142</v>
          </cell>
          <cell r="C4949" t="str">
            <v>EACH</v>
          </cell>
          <cell r="D4949" t="str">
            <v>SIGNAL SUPPORT, TYPE TC-12.30 DESIGN 5 POLE, WITH MAST ARMS TC-81.21 DESIGN 12 AND DESIGN 1</v>
          </cell>
          <cell r="G4949">
            <v>0</v>
          </cell>
        </row>
        <row r="4950">
          <cell r="A4950" t="str">
            <v>632E75143</v>
          </cell>
          <cell r="C4950" t="str">
            <v>EACH</v>
          </cell>
          <cell r="D4950" t="str">
            <v>SIGNAL SUPPORT, TYPE TC-12.30 DESIGN 5 POLE, WITH MAST ARMS TC-81.21 DESIGN 12 AND DESIGN 1, AS PER PLAN</v>
          </cell>
          <cell r="G4950">
            <v>0</v>
          </cell>
        </row>
        <row r="4951">
          <cell r="A4951" t="str">
            <v>632E75152</v>
          </cell>
          <cell r="C4951" t="str">
            <v>EACH</v>
          </cell>
          <cell r="D4951" t="str">
            <v>SIGNAL SUPPORT, TYPE TC-12.30 DESIGN 5 POLE, WITH MAST ARMS TC-81.21 DESIGN 12 AND DESIGN 2</v>
          </cell>
          <cell r="G4951">
            <v>0</v>
          </cell>
        </row>
        <row r="4952">
          <cell r="A4952" t="str">
            <v>632E75153</v>
          </cell>
          <cell r="C4952" t="str">
            <v>EACH</v>
          </cell>
          <cell r="D4952" t="str">
            <v>SIGNAL SUPPORT, TYPE TC-12.30 DESIGN 5 POLE, WITH MAST ARMS TC-81.21 DESIGN 12 AND DESIGN 2, AS PER PLAN</v>
          </cell>
          <cell r="G4952">
            <v>0</v>
          </cell>
        </row>
        <row r="4953">
          <cell r="A4953" t="str">
            <v>632E75162</v>
          </cell>
          <cell r="C4953" t="str">
            <v>EACH</v>
          </cell>
          <cell r="D4953" t="str">
            <v>SIGNAL SUPPORT, TYPE TC-12.30 DESIGN 5 POLE, WITH MAST ARMS TC-81.21 DESIGN 12 AND DESIGN 3</v>
          </cell>
          <cell r="G4953">
            <v>0</v>
          </cell>
        </row>
        <row r="4954">
          <cell r="A4954" t="str">
            <v>632E75163</v>
          </cell>
          <cell r="C4954" t="str">
            <v>EACH</v>
          </cell>
          <cell r="D4954" t="str">
            <v>SIGNAL SUPPORT, TYPE TC-12.30 DESIGN 5 POLE, WITH MAST ARMS TC-81.21 DESIGN 12 AND DESIGN 3, AS PER PLAN</v>
          </cell>
          <cell r="G4954">
            <v>0</v>
          </cell>
        </row>
        <row r="4955">
          <cell r="A4955" t="str">
            <v>632E75172</v>
          </cell>
          <cell r="C4955" t="str">
            <v>EACH</v>
          </cell>
          <cell r="D4955" t="str">
            <v>SIGNAL SUPPORT, TYPE TC-12.30 DESIGN 6 POLE, WITH MAST ARMS TC-81.21 DESIGN 11 AND DESIGN 11</v>
          </cell>
          <cell r="G4955">
            <v>0</v>
          </cell>
        </row>
        <row r="4956">
          <cell r="A4956" t="str">
            <v>632E75173</v>
          </cell>
          <cell r="C4956" t="str">
            <v>EACH</v>
          </cell>
          <cell r="D4956" t="str">
            <v>SIGNAL SUPPORT, TYPE TC-12.30 DESIGN 6 POLE, WITH MAST ARMS TC-81.21 DESIGN 11 AND DESIGN 11, AS PER PLAN</v>
          </cell>
          <cell r="G4956">
            <v>0</v>
          </cell>
        </row>
        <row r="4957">
          <cell r="A4957" t="str">
            <v>632E75182</v>
          </cell>
          <cell r="C4957" t="str">
            <v>EACH</v>
          </cell>
          <cell r="D4957" t="str">
            <v>SIGNAL SUPPORT, TYPE TC-12.30 DESIGN 6 POLE, WITH MAST ARMS TC-81.21 DESIGN 12 AND DESIGN 4</v>
          </cell>
          <cell r="G4957">
            <v>0</v>
          </cell>
        </row>
        <row r="4958">
          <cell r="A4958" t="str">
            <v>632E75183</v>
          </cell>
          <cell r="C4958" t="str">
            <v>EACH</v>
          </cell>
          <cell r="D4958" t="str">
            <v>SIGNAL SUPPORT, TYPE TC-12.30 DESIGN 6 POLE, WITH MAST ARMS TC-81.21 DESIGN 12 AND DESIGN 4, AS PER PLAN</v>
          </cell>
          <cell r="G4958">
            <v>0</v>
          </cell>
        </row>
        <row r="4959">
          <cell r="A4959" t="str">
            <v>632E75192</v>
          </cell>
          <cell r="C4959" t="str">
            <v>EACH</v>
          </cell>
          <cell r="D4959" t="str">
            <v>SIGNAL SUPPORT, TYPE TC-12.30 DESIGN 6 POLE, WITH MAST ARMS TC-81.21 DESIGN 12 AND DESIGN 11</v>
          </cell>
          <cell r="G4959">
            <v>0</v>
          </cell>
        </row>
        <row r="4960">
          <cell r="A4960" t="str">
            <v>632E75193</v>
          </cell>
          <cell r="C4960" t="str">
            <v>EACH</v>
          </cell>
          <cell r="D4960" t="str">
            <v>SIGNAL SUPPORT, TYPE TC-12.30 DESIGN 6 POLE, WITH MAST ARMS TC-81.21 DESIGN 12 AND DESIGN 11, AS PER PLAN</v>
          </cell>
          <cell r="G4960">
            <v>0</v>
          </cell>
        </row>
        <row r="4961">
          <cell r="A4961" t="str">
            <v>632E75202</v>
          </cell>
          <cell r="C4961" t="str">
            <v>EACH</v>
          </cell>
          <cell r="D4961" t="str">
            <v>SIGNAL SUPPORT, TYPE TC-12.30 DESIGN 7 POLE, WITH MAST ARMS TC-81.21 DESIGN 12 AND DESIGN 12</v>
          </cell>
          <cell r="G4961">
            <v>0</v>
          </cell>
        </row>
        <row r="4962">
          <cell r="A4962" t="str">
            <v>632E75203</v>
          </cell>
          <cell r="C4962" t="str">
            <v>EACH</v>
          </cell>
          <cell r="D4962" t="str">
            <v>SIGNAL SUPPORT, TYPE TC-12.30 DESIGN 7 POLE, WITH MAST ARMS TC-81.21 DESIGN 12 AND DESIGN 12, AS PER PLAN</v>
          </cell>
          <cell r="G4962">
            <v>0</v>
          </cell>
        </row>
        <row r="4963">
          <cell r="A4963" t="str">
            <v>632E75204</v>
          </cell>
          <cell r="C4963" t="str">
            <v>EACH</v>
          </cell>
          <cell r="D4963" t="str">
            <v>SIGNAL SUPPORT, TYPE TC-12.30 DESIGN 7 POLE, WITH MAST ARMS TC-81.21 DESIGN 13 AND DESIGN 1</v>
          </cell>
          <cell r="G4963">
            <v>0</v>
          </cell>
        </row>
        <row r="4964">
          <cell r="A4964" t="str">
            <v>632E75206</v>
          </cell>
          <cell r="C4964" t="str">
            <v>EACH</v>
          </cell>
          <cell r="D4964" t="str">
            <v>SIGNAL SUPPORT, TYPE TC-12.30 DESIGN 7 POLE, WITH MAST ARMS TC-81.21 DESIGN 13 AND DESIGN 2</v>
          </cell>
          <cell r="G4964">
            <v>0</v>
          </cell>
        </row>
        <row r="4965">
          <cell r="A4965" t="str">
            <v>632E75207</v>
          </cell>
          <cell r="C4965" t="str">
            <v>EACH</v>
          </cell>
          <cell r="D4965" t="str">
            <v>SIGNAL SUPPORT, TYPE TC-12.30 DESIGN 7 POLE, WITH MAST ARMS TC-81.21 DESIGN 13 AND DESIGN 2, AS PER PLAN</v>
          </cell>
          <cell r="G4965">
            <v>0</v>
          </cell>
        </row>
        <row r="4966">
          <cell r="A4966" t="str">
            <v>632E75208</v>
          </cell>
          <cell r="C4966" t="str">
            <v>EACH</v>
          </cell>
          <cell r="D4966" t="str">
            <v>SIGNAL SUPPORT, TYPE TC-12.30 DESIGN 7 POLE, WITH MAST ARMS TC-81.21 DESIGN 13 AND DESIGN 3</v>
          </cell>
          <cell r="G4966">
            <v>0</v>
          </cell>
        </row>
        <row r="4967">
          <cell r="A4967" t="str">
            <v>632E75209</v>
          </cell>
          <cell r="C4967" t="str">
            <v>EACH</v>
          </cell>
          <cell r="D4967" t="str">
            <v>SIGNAL SUPPORT, TYPE TC-12.30 DESIGN 7 POLE, WITH MAST ARMS TC-81.21 DESIGN 13 AND DESIGN 3, AS PER PLAN</v>
          </cell>
          <cell r="G4967">
            <v>0</v>
          </cell>
        </row>
        <row r="4968">
          <cell r="A4968" t="str">
            <v>632E75400</v>
          </cell>
          <cell r="C4968" t="str">
            <v>EACH</v>
          </cell>
          <cell r="D4968" t="str">
            <v>SIGNAL SUPPORT, TYPE TC-12.30 DESIGN 8 POLE, WITH MAST ARMS TC-81.21 DESIGN 13 AND DESIGN 4</v>
          </cell>
          <cell r="G4968">
            <v>0</v>
          </cell>
        </row>
        <row r="4969">
          <cell r="A4969" t="str">
            <v>632E75401</v>
          </cell>
          <cell r="C4969" t="str">
            <v>EACH</v>
          </cell>
          <cell r="D4969" t="str">
            <v>SIGNAL SUPPORT, TYPE TC-12.30 DESIGN 8 POLE, WITH MAST ARMS TC-81.21 DESIGN 13 AND DESIGN 4, AS PER PLAN</v>
          </cell>
          <cell r="G4969">
            <v>0</v>
          </cell>
        </row>
        <row r="4970">
          <cell r="A4970" t="str">
            <v>632E75410</v>
          </cell>
          <cell r="C4970" t="str">
            <v>EACH</v>
          </cell>
          <cell r="D4970" t="str">
            <v>SIGNAL SUPPORT, TYPE TC-12.30 DESIGN 8 POLE, WITH MAST ARMS TC-81.21 DESIGN 13 AND DESIGN 11</v>
          </cell>
          <cell r="G4970">
            <v>0</v>
          </cell>
        </row>
        <row r="4971">
          <cell r="A4971" t="str">
            <v>632E75411</v>
          </cell>
          <cell r="C4971" t="str">
            <v>EACH</v>
          </cell>
          <cell r="D4971" t="str">
            <v>SIGNAL SUPPORT, TYPE TC-12.30 DESIGN 8 POLE, WITH MAST ARMS TC-81.21 DESIGN 13 AND DESIGN 11, AS PER PLAN</v>
          </cell>
          <cell r="G4971">
            <v>0</v>
          </cell>
        </row>
        <row r="4972">
          <cell r="A4972" t="str">
            <v>632E75450</v>
          </cell>
          <cell r="C4972" t="str">
            <v>EACH</v>
          </cell>
          <cell r="D4972" t="str">
            <v>SIGNAL SUPPORT, TYPE TC-12.30 DESIGN 9 POLE, WITH MAST ARMS TC-81.21 DESIGN 13 AND DESIGN 12</v>
          </cell>
          <cell r="G4972">
            <v>0</v>
          </cell>
        </row>
        <row r="4973">
          <cell r="A4973" t="str">
            <v>632E75451</v>
          </cell>
          <cell r="C4973" t="str">
            <v>EACH</v>
          </cell>
          <cell r="D4973" t="str">
            <v>SIGNAL SUPPORT, TYPE TC-12.30 DESIGN 9 POLE, WITH MAST ARMS TC-81.21 DESIGN 13 AND DESIGN 12, AS PER PLAN</v>
          </cell>
          <cell r="G4973">
            <v>0</v>
          </cell>
        </row>
        <row r="4974">
          <cell r="A4974" t="str">
            <v>632E75454</v>
          </cell>
          <cell r="C4974" t="str">
            <v>EACH</v>
          </cell>
          <cell r="D4974" t="str">
            <v>SIGNAL SUPPORT, TYPE TC-12.30 DESIGN 9 POLE, WITH MAST ARMS TC-81.21 DESIGN 13 AND DESIGN 13</v>
          </cell>
          <cell r="G4974">
            <v>0</v>
          </cell>
        </row>
        <row r="4975">
          <cell r="A4975" t="str">
            <v>632E75455</v>
          </cell>
          <cell r="C4975" t="str">
            <v>EACH</v>
          </cell>
          <cell r="D4975" t="str">
            <v>SIGNAL SUPPORT, TYPE TC-12.30 DESIGN 9 POLE, WITH MAST ARMS TC-81.21 DESIGN 13 AND DESIGN 13, AS PER PLAN</v>
          </cell>
          <cell r="G4975">
            <v>0</v>
          </cell>
        </row>
        <row r="4976">
          <cell r="A4976" t="str">
            <v>632E75458</v>
          </cell>
          <cell r="C4976" t="str">
            <v>EACH</v>
          </cell>
          <cell r="D4976" t="str">
            <v>SIGNAL SUPPORT, TYPE TC-12.30 DESIGN 9 POLE, WITH MAST ARMS TC-81.21 DESIGN 14 AND DESIGN 1</v>
          </cell>
          <cell r="G4976">
            <v>0</v>
          </cell>
        </row>
        <row r="4977">
          <cell r="A4977" t="str">
            <v>632E75460</v>
          </cell>
          <cell r="C4977" t="str">
            <v>EACH</v>
          </cell>
          <cell r="D4977" t="str">
            <v>SIGNAL SUPPORT, TYPE TC-12.30 DESIGN 9 POLE, WITH MAST ARMS TC-81.21 DESIGN 14 AND DESIGN 2</v>
          </cell>
          <cell r="G4977">
            <v>0</v>
          </cell>
        </row>
        <row r="4978">
          <cell r="A4978" t="str">
            <v>632E75461</v>
          </cell>
          <cell r="C4978" t="str">
            <v>EACH</v>
          </cell>
          <cell r="D4978" t="str">
            <v>SIGNAL SUPPORT, TYPE TC-12.30 DESIGN 9 POLE, WITH MAST ARMS TC-81.21 DESIGN 14 AND DESIGN 2, AS PER PLAN</v>
          </cell>
          <cell r="G4978">
            <v>0</v>
          </cell>
        </row>
        <row r="4979">
          <cell r="A4979" t="str">
            <v>632E75464</v>
          </cell>
          <cell r="C4979" t="str">
            <v>EACH</v>
          </cell>
          <cell r="D4979" t="str">
            <v>SIGNAL SUPPORT, TYPE TC-12.30 DESIGN 9 POLE, WITH MAST ARMS TC-81.21 DESIGN 14 AND DESIGN 3</v>
          </cell>
          <cell r="G4979">
            <v>0</v>
          </cell>
        </row>
        <row r="4980">
          <cell r="A4980" t="str">
            <v>632E75468</v>
          </cell>
          <cell r="C4980" t="str">
            <v>EACH</v>
          </cell>
          <cell r="D4980" t="str">
            <v>SIGNAL SUPPORT, TYPE TC-12.30 DESIGN 9 POLE, WITH MAST ARMS TC-81.21 DESIGN 14 AND DESIGN 4</v>
          </cell>
          <cell r="G4980">
            <v>0</v>
          </cell>
        </row>
        <row r="4981">
          <cell r="A4981" t="str">
            <v>632E75469</v>
          </cell>
          <cell r="C4981" t="str">
            <v>EACH</v>
          </cell>
          <cell r="D4981" t="str">
            <v>SIGNAL SUPPORT, TYPE TC-12.30 DESIGN 9 POLE, WITH MAST ARMS TC-81.21 DESIGN 14 AND DESIGN 4, AS PER PLAN</v>
          </cell>
          <cell r="G4981">
            <v>0</v>
          </cell>
        </row>
        <row r="4982">
          <cell r="A4982" t="str">
            <v>632E75480</v>
          </cell>
          <cell r="C4982" t="str">
            <v>EACH</v>
          </cell>
          <cell r="D4982" t="str">
            <v>SIGNAL SUPPORT, TYPE TC-12.30 DESIGN 10 POLE, WITH MAST ARMS TC-81.21 DESIGN 14 AND DESIGN 11</v>
          </cell>
          <cell r="G4982">
            <v>0</v>
          </cell>
        </row>
        <row r="4983">
          <cell r="A4983" t="str">
            <v>632E75481</v>
          </cell>
          <cell r="C4983" t="str">
            <v>EACH</v>
          </cell>
          <cell r="D4983" t="str">
            <v>SIGNAL SUPPORT, TYPE TC-12.30 DESIGN 10 POLE, WITH MAST ARMS TC-81.21 DESIGN 14 AND DESIGN 11, AS PER PLAN</v>
          </cell>
          <cell r="G4983">
            <v>0</v>
          </cell>
        </row>
        <row r="4984">
          <cell r="A4984" t="str">
            <v>632E75484</v>
          </cell>
          <cell r="C4984" t="str">
            <v>EACH</v>
          </cell>
          <cell r="D4984" t="str">
            <v>SIGNAL SUPPORT, TYPE TC-12.30 DESIGN 10 POLE, WITH MAST ARMS TC-81.21 DESIGN 14 AND DESIGN 12</v>
          </cell>
          <cell r="G4984">
            <v>0</v>
          </cell>
        </row>
        <row r="4985">
          <cell r="A4985" t="str">
            <v>632E75485</v>
          </cell>
          <cell r="C4985" t="str">
            <v>EACH</v>
          </cell>
          <cell r="D4985" t="str">
            <v>SIGNAL SUPPORT, TYPE TC-12.30 DESIGN 10 POLE, WITH MAST ARMS TC-81.21 DESIGN 14 AND DESIGN 12, AS PER PLAN</v>
          </cell>
          <cell r="G4985">
            <v>0</v>
          </cell>
        </row>
        <row r="4986">
          <cell r="A4986" t="str">
            <v>632E75490</v>
          </cell>
          <cell r="C4986" t="str">
            <v>EACH</v>
          </cell>
          <cell r="D4986" t="str">
            <v>SIGNAL SUPPORT, TYPE TC-12.30 DESIGN 10 POLE, WITH MAST ARMS TC-81.21 DESIGN 14 AND DESIGN 13</v>
          </cell>
          <cell r="G4986">
            <v>0</v>
          </cell>
        </row>
        <row r="4987">
          <cell r="A4987" t="str">
            <v>632E75494</v>
          </cell>
          <cell r="C4987" t="str">
            <v>EACH</v>
          </cell>
          <cell r="D4987" t="str">
            <v>SIGNAL SUPPORT, TYPE TC-12.30 DESIGN 10 POLE, WITH MAST ARMS TC-81.21 DESIGN 14 AND DESIGN 14</v>
          </cell>
          <cell r="G4987">
            <v>0</v>
          </cell>
        </row>
        <row r="4988">
          <cell r="A4988" t="str">
            <v>632E76066</v>
          </cell>
          <cell r="C4988" t="str">
            <v>EACH</v>
          </cell>
          <cell r="D4988" t="str">
            <v>COMBINATION SIGNAL SUPPORT, TYPE TC-81.21 DESIGN 11 POLE, WITH MAST ARMS TC-81.21 DESIGN 3 AND DESIGN 2</v>
          </cell>
          <cell r="G4988">
            <v>0</v>
          </cell>
        </row>
        <row r="4989">
          <cell r="A4989" t="str">
            <v>632E76204</v>
          </cell>
          <cell r="C4989" t="str">
            <v>EACH</v>
          </cell>
          <cell r="D4989" t="str">
            <v>COMBINATION SIGNAL SUPPORT, TYPE TC-12.30 DESIGN 7 POLE, WITH MAST ARMS TC-81.21 DESIGN 13 AND DESIGN 1</v>
          </cell>
          <cell r="G4989">
            <v>0</v>
          </cell>
        </row>
        <row r="4990">
          <cell r="A4990" t="str">
            <v>632E76206</v>
          </cell>
          <cell r="C4990" t="str">
            <v>EACH</v>
          </cell>
          <cell r="D4990" t="str">
            <v>COMBINATION SIGNAL SUPPORT, TYPE TC-12.30 DESIGN 7 POLE, WITH MAST ARMS TC-81.21 DESIGN 13 AND DESIGN 2</v>
          </cell>
          <cell r="G4990">
            <v>0</v>
          </cell>
        </row>
        <row r="4991">
          <cell r="A4991" t="str">
            <v>632E76207</v>
          </cell>
          <cell r="C4991" t="str">
            <v>EACH</v>
          </cell>
          <cell r="D4991" t="str">
            <v>COMBINATION SIGNAL SUPPORT, TYPE TC-12.30 DESIGN 7 POLE, WITH MAST ARMS TC-81.21 DESIGN 13 AND DESIGN 2, AS PER PLAN</v>
          </cell>
          <cell r="G4991">
            <v>0</v>
          </cell>
        </row>
        <row r="4992">
          <cell r="A4992" t="str">
            <v>632E76208</v>
          </cell>
          <cell r="C4992" t="str">
            <v>EACH</v>
          </cell>
          <cell r="D4992" t="str">
            <v>COMBINATION SIGNAL SUPPORT, TYPE TC-12.30 DESIGN 7 POLE, WITH MAST ARMS TC-81.21 DESIGN 13 AND DESIGN 3</v>
          </cell>
          <cell r="G4992">
            <v>0</v>
          </cell>
        </row>
        <row r="4993">
          <cell r="A4993" t="str">
            <v>632E76209</v>
          </cell>
          <cell r="C4993" t="str">
            <v>EACH</v>
          </cell>
          <cell r="D4993" t="str">
            <v>COMBINATION SIGNAL SUPPORT, TYPE TC-12.30 DESIGN 7 POLE, WITH MAST ARMS TC-81.21 DESIGN 13 AND DESIGN 3, AS PER PLAN</v>
          </cell>
          <cell r="G4993">
            <v>0</v>
          </cell>
        </row>
        <row r="4994">
          <cell r="A4994" t="str">
            <v>632E76400</v>
          </cell>
          <cell r="C4994" t="str">
            <v>EACH</v>
          </cell>
          <cell r="D4994" t="str">
            <v>COMBINATION SIGNAL SUPPORT, TYPE TC-12.30 DESIGN 8 POLE, WITH MAST ARMS TC-81.21 DESIGN 13 AND DESIGN 4</v>
          </cell>
          <cell r="G4994">
            <v>0</v>
          </cell>
        </row>
        <row r="4995">
          <cell r="A4995" t="str">
            <v>632E76401</v>
          </cell>
          <cell r="C4995" t="str">
            <v>EACH</v>
          </cell>
          <cell r="D4995" t="str">
            <v>COMBINATION SIGNAL SUPPORT, TYPE TC-12.30 DESIGN 8 POLE, WITH MAST ARMS TC-81.21 DESIGN 13 AND DESIGN 4, AS PER PLAN</v>
          </cell>
          <cell r="G4995">
            <v>0</v>
          </cell>
        </row>
        <row r="4996">
          <cell r="A4996" t="str">
            <v>632E76410</v>
          </cell>
          <cell r="C4996" t="str">
            <v>EACH</v>
          </cell>
          <cell r="D4996" t="str">
            <v>COMBINATION SIGNAL SUPPORT, TYPE TC-12.30 DESIGN 8 POLE, WITH MAST ARMS TC-81.21 DESIGN 13 AND DESIGN 11</v>
          </cell>
          <cell r="G4996">
            <v>0</v>
          </cell>
        </row>
        <row r="4997">
          <cell r="A4997" t="str">
            <v>632E76411</v>
          </cell>
          <cell r="C4997" t="str">
            <v>EACH</v>
          </cell>
          <cell r="D4997" t="str">
            <v>COMBINATION SIGNAL SUPPORT, TYPE TC-12.30 DESIGN 8 POLE, WITH MAST ARMS TC-81.21 DESIGN 13 AND DESIGN 11, AS PER PLAN</v>
          </cell>
          <cell r="G4997">
            <v>0</v>
          </cell>
        </row>
        <row r="4998">
          <cell r="A4998" t="str">
            <v>632E76450</v>
          </cell>
          <cell r="C4998" t="str">
            <v>EACH</v>
          </cell>
          <cell r="D4998" t="str">
            <v>COMBINATION SIGNAL SUPPORT, TYPE TC-12.30 DESIGN 9 POLE, WITH MAST ARMS TC-81.21 DESIGN 13 AND DESIGN 12</v>
          </cell>
          <cell r="G4998">
            <v>0</v>
          </cell>
        </row>
        <row r="4999">
          <cell r="A4999" t="str">
            <v>632E76454</v>
          </cell>
          <cell r="C4999" t="str">
            <v>EACH</v>
          </cell>
          <cell r="D4999" t="str">
            <v>COMBINATION SIGNAL SUPPORT, TYPE TC-12.30 DESIGN 9 POLE, WITH MAST ARMS TC-81.21 DESIGN 13 AND DESIGN 13</v>
          </cell>
          <cell r="G4999">
            <v>0</v>
          </cell>
        </row>
        <row r="5000">
          <cell r="A5000" t="str">
            <v>632E76455</v>
          </cell>
          <cell r="C5000" t="str">
            <v>EACH</v>
          </cell>
          <cell r="D5000" t="str">
            <v>COMBINATION SIGNAL SUPPORT, TYPE TC-12.30 DESIGN 9 POLE, WITH MAST ARMS TC-81.21 DESIGN 13 AND DESIGN 13, AS PER PLAN</v>
          </cell>
          <cell r="G5000">
            <v>0</v>
          </cell>
        </row>
        <row r="5001">
          <cell r="A5001" t="str">
            <v>632E76458</v>
          </cell>
          <cell r="C5001" t="str">
            <v>EACH</v>
          </cell>
          <cell r="D5001" t="str">
            <v>COMBINATION SIGNAL SUPPORT, TYPE TC-12.30 DESIGN 9 POLE, WITH MAST ARMS TC-81.21 DESIGN 14 AND DESIGN 1</v>
          </cell>
          <cell r="G5001">
            <v>0</v>
          </cell>
        </row>
        <row r="5002">
          <cell r="A5002" t="str">
            <v>632E76460</v>
          </cell>
          <cell r="C5002" t="str">
            <v>EACH</v>
          </cell>
          <cell r="D5002" t="str">
            <v>COMBINATION SIGNAL SUPPORT, TYPE TC-12.30 DESIGN 9 POLE, WITH MAST ARMS TC-81.21 DESIGN 14 AND DESIGN 2</v>
          </cell>
          <cell r="G5002">
            <v>0</v>
          </cell>
        </row>
        <row r="5003">
          <cell r="A5003" t="str">
            <v>632E76461</v>
          </cell>
          <cell r="C5003" t="str">
            <v>EACH</v>
          </cell>
          <cell r="D5003" t="str">
            <v>COMBINATION SIGNAL SUPPORT, TYPE TC-12.30 DESIGN 9 POLE, WITH MAST ARMS TC-81.21 DESIGN 14 AND DESIGN 2, AS PER PLAN</v>
          </cell>
          <cell r="G5003">
            <v>0</v>
          </cell>
        </row>
        <row r="5004">
          <cell r="A5004" t="str">
            <v>632E76464</v>
          </cell>
          <cell r="C5004" t="str">
            <v>EACH</v>
          </cell>
          <cell r="D5004" t="str">
            <v>COMBINATION SIGNAL SUPPORT, TYPE TC-12.30 DESIGN 9 POLE, WITH MAST ARMS TC-81.21 DESIGN 14 AND DESIGN 3</v>
          </cell>
          <cell r="G5004">
            <v>0</v>
          </cell>
        </row>
        <row r="5005">
          <cell r="A5005" t="str">
            <v>632E76468</v>
          </cell>
          <cell r="C5005" t="str">
            <v>EACH</v>
          </cell>
          <cell r="D5005" t="str">
            <v>COMBINATION SIGNAL SUPPORT, TYPE TC-12.30 DESIGN 9 POLE, WITH MAST ARMS TC-81.21 DESIGN 14 AND DESIGN 4</v>
          </cell>
          <cell r="G5005">
            <v>0</v>
          </cell>
        </row>
        <row r="5006">
          <cell r="A5006" t="str">
            <v>632E76469</v>
          </cell>
          <cell r="C5006" t="str">
            <v>EACH</v>
          </cell>
          <cell r="D5006" t="str">
            <v>COMBINATION SIGNAL SUPPORT, TYPE TC-12.30 DESIGN 9 POLE, WITH MAST ARMS TC-81.21 DESIGN 14 AND DESIGN 4, AS PER PLAN</v>
          </cell>
          <cell r="G5006">
            <v>0</v>
          </cell>
        </row>
        <row r="5007">
          <cell r="A5007" t="str">
            <v>632E76480</v>
          </cell>
          <cell r="C5007" t="str">
            <v>EACH</v>
          </cell>
          <cell r="D5007" t="str">
            <v>COMBINATION SIGNAL SUPPORT, TYPE TC-12.30 DESIGN 10 POLE, WITH MAST ARMS TC-81.21 DESIGN 14 AND DESIGN 11</v>
          </cell>
          <cell r="G5007">
            <v>0</v>
          </cell>
        </row>
        <row r="5008">
          <cell r="A5008" t="str">
            <v>632E76484</v>
          </cell>
          <cell r="C5008" t="str">
            <v>EACH</v>
          </cell>
          <cell r="D5008" t="str">
            <v>COMBINATION SIGNAL SUPPORT, TYPE TC-12.30 DESIGN 10 POLE, WITH MAST ARMS TC-81.21 DESIGN 14 AND DESIGN 12</v>
          </cell>
          <cell r="G5008">
            <v>0</v>
          </cell>
        </row>
        <row r="5009">
          <cell r="A5009" t="str">
            <v>632E76490</v>
          </cell>
          <cell r="C5009" t="str">
            <v>EACH</v>
          </cell>
          <cell r="D5009" t="str">
            <v>COMBINATION SIGNAL SUPPORT, TYPE TC-12.30 DESIGN 10 POLE, WITH MAST ARMS TC-81.21 DESIGN 14 AND DESIGN 13</v>
          </cell>
          <cell r="G5009">
            <v>0</v>
          </cell>
        </row>
        <row r="5010">
          <cell r="A5010" t="str">
            <v>632E76494</v>
          </cell>
          <cell r="C5010" t="str">
            <v>EACH</v>
          </cell>
          <cell r="D5010" t="str">
            <v>COMBINATION SIGNAL SUPPORT, TYPE TC-12.30 DESIGN 10 POLE, WITH MAST ARMS TC-81.21 DESIGN 14 AND DESIGN 14</v>
          </cell>
          <cell r="G5010">
            <v>0</v>
          </cell>
        </row>
        <row r="5011">
          <cell r="A5011" t="str">
            <v>632E77002</v>
          </cell>
          <cell r="C5011" t="str">
            <v>EACH</v>
          </cell>
          <cell r="D5011" t="str">
            <v>COMBINATION SIGNAL SUPPORT, TYPE TC-81.21 DESIGN 3 POLE, WITH MAST ARMS TC-81.21 DESIGN 1 AND DESIGN 1</v>
          </cell>
          <cell r="G5011">
            <v>0</v>
          </cell>
        </row>
        <row r="5012">
          <cell r="A5012" t="str">
            <v>632E77003</v>
          </cell>
          <cell r="C5012" t="str">
            <v>EACH</v>
          </cell>
          <cell r="D5012" t="str">
            <v>COMBINATION SIGNAL SUPPORT, TYPE TC-81.21 DESIGN 3 POLE, WITH MAST ARMS TC-81.21 DESIGN 1 AND DESIGN 1, AS PER PLAN</v>
          </cell>
          <cell r="G5012">
            <v>0</v>
          </cell>
        </row>
        <row r="5013">
          <cell r="A5013" t="str">
            <v>632E77012</v>
          </cell>
          <cell r="C5013" t="str">
            <v>EACH</v>
          </cell>
          <cell r="D5013" t="str">
            <v>COMBINATION SIGNAL SUPPORT, TYPE TC-81.21 DESIGN 3 POLE, WITH MAST ARMS TC-81.21 DESIGN 2 AND DESIGN 1</v>
          </cell>
          <cell r="G5013">
            <v>0</v>
          </cell>
        </row>
        <row r="5014">
          <cell r="A5014" t="str">
            <v>632E77013</v>
          </cell>
          <cell r="C5014" t="str">
            <v>EACH</v>
          </cell>
          <cell r="D5014" t="str">
            <v>COMBINATION SIGNAL SUPPORT, TYPE TC-81.21 DESIGN 3 POLE, WITH MAST ARMS TC-81.21 DESIGN 2 AND DESIGN 1, AS PER PLAN</v>
          </cell>
          <cell r="G5014">
            <v>0</v>
          </cell>
        </row>
        <row r="5015">
          <cell r="A5015" t="str">
            <v>632E77022</v>
          </cell>
          <cell r="C5015" t="str">
            <v>EACH</v>
          </cell>
          <cell r="D5015" t="str">
            <v>COMBINATION SIGNAL SUPPORT, TYPE TC-81.21 DESIGN 4 POLE, WITH MAST ARMS TC-81.21 DESIGN 2 AND DESIGN 2</v>
          </cell>
          <cell r="G5015">
            <v>0</v>
          </cell>
        </row>
        <row r="5016">
          <cell r="A5016" t="str">
            <v>632E77023</v>
          </cell>
          <cell r="C5016" t="str">
            <v>EACH</v>
          </cell>
          <cell r="D5016" t="str">
            <v>COMBINATION SIGNAL SUPPORT, TYPE TC-81.21 DESIGN 4 POLE, WITH MAST ARMS TC-81.21 DESIGN 2 AND DESIGN 2, AS PER PLAN</v>
          </cell>
          <cell r="G5016">
            <v>0</v>
          </cell>
        </row>
        <row r="5017">
          <cell r="A5017" t="str">
            <v>632E77032</v>
          </cell>
          <cell r="C5017" t="str">
            <v>EACH</v>
          </cell>
          <cell r="D5017" t="str">
            <v>COMBINATION SIGNAL SUPPORT, TYPE TC-81.21 DESIGN 4 POLE, WITH MAST ARMS TC-81.21 DESIGN 3 AND DESIGN 1</v>
          </cell>
          <cell r="G5017">
            <v>0</v>
          </cell>
        </row>
        <row r="5018">
          <cell r="A5018" t="str">
            <v>632E77033</v>
          </cell>
          <cell r="C5018" t="str">
            <v>EACH</v>
          </cell>
          <cell r="D5018" t="str">
            <v>COMBINATION SIGNAL SUPPORT, TYPE TC-81.21 DESIGN 4 POLE, WITH MAST ARMS TC-81.21 DESIGN 3 AND DESIGN 1, AS PER PLAN</v>
          </cell>
          <cell r="G5018">
            <v>0</v>
          </cell>
        </row>
        <row r="5019">
          <cell r="A5019" t="str">
            <v>632E77042</v>
          </cell>
          <cell r="C5019" t="str">
            <v>EACH</v>
          </cell>
          <cell r="D5019" t="str">
            <v>COMBINATION SIGNAL SUPPORT, TYPE TC-81.21 DESIGN 4 POLE, WITH MAST ARMS TC-81.21 DESIGN 3 AND DESIGN 2</v>
          </cell>
          <cell r="G5019">
            <v>0</v>
          </cell>
        </row>
        <row r="5020">
          <cell r="A5020" t="str">
            <v>632E77043</v>
          </cell>
          <cell r="C5020" t="str">
            <v>EACH</v>
          </cell>
          <cell r="D5020" t="str">
            <v>COMBINATION SIGNAL SUPPORT, TYPE TC-81.21 DESIGN 4 POLE, WITH MAST ARMS TC-81.21 DESIGN 3 AND DESIGN 2, AS PER PLAN</v>
          </cell>
          <cell r="G5020">
            <v>0</v>
          </cell>
        </row>
        <row r="5021">
          <cell r="A5021" t="str">
            <v>632E77052</v>
          </cell>
          <cell r="C5021" t="str">
            <v>EACH</v>
          </cell>
          <cell r="D5021" t="str">
            <v>COMBINATION SIGNAL SUPPORT, TYPE TC-81.21 DESIGN 4 POLE, WITH MAST ARMS TC-81.21 DESIGN 3 AND DESIGN 3</v>
          </cell>
          <cell r="G5021">
            <v>0</v>
          </cell>
        </row>
        <row r="5022">
          <cell r="A5022" t="str">
            <v>632E77053</v>
          </cell>
          <cell r="C5022" t="str">
            <v>EACH</v>
          </cell>
          <cell r="D5022" t="str">
            <v>COMBINATION SIGNAL SUPPORT, TYPE TC-81.21 DESIGN 4 POLE, WITH MAST ARMS TC-81.21 DESIGN 3 AND DESIGN 3, AS PER PLAN</v>
          </cell>
          <cell r="G5022">
            <v>0</v>
          </cell>
        </row>
        <row r="5023">
          <cell r="A5023" t="str">
            <v>632E77062</v>
          </cell>
          <cell r="C5023" t="str">
            <v>EACH</v>
          </cell>
          <cell r="D5023" t="str">
            <v>COMBINATION SIGNAL SUPPORT, TYPE TC-81.21 DESIGN 11 POLE, WITH MAST ARMS TC-81.21 DESIGN 4 AND DESIGN 1</v>
          </cell>
          <cell r="G5023">
            <v>0</v>
          </cell>
        </row>
        <row r="5024">
          <cell r="A5024" t="str">
            <v>632E77063</v>
          </cell>
          <cell r="C5024" t="str">
            <v>EACH</v>
          </cell>
          <cell r="D5024" t="str">
            <v>COMBINATION SIGNAL SUPPORT, TYPE TC-81.21 DESIGN 11 POLE, WITH MAST ARMS TC-81.21 DESIGN 4 AND DESIGN 1, AS PER PLAN</v>
          </cell>
          <cell r="G5024">
            <v>0</v>
          </cell>
        </row>
        <row r="5025">
          <cell r="A5025" t="str">
            <v>632E77072</v>
          </cell>
          <cell r="C5025" t="str">
            <v>EACH</v>
          </cell>
          <cell r="D5025" t="str">
            <v>COMBINATION SIGNAL SUPPORT, TYPE TC-81.21 DESIGN 11 POLE, WITH MAST ARMS TC-81.21 DESIGN 4 AND DESIGN 2</v>
          </cell>
          <cell r="G5025">
            <v>0</v>
          </cell>
        </row>
        <row r="5026">
          <cell r="A5026" t="str">
            <v>632E77073</v>
          </cell>
          <cell r="C5026" t="str">
            <v>EACH</v>
          </cell>
          <cell r="D5026" t="str">
            <v>COMBINATION SIGNAL SUPPORT, TYPE TC-81.21 DESIGN 11 POLE, WITH MAST ARMS TC-81.21 DESIGN 4 AND DESIGN 2, AS PER PLAN</v>
          </cell>
          <cell r="G5026">
            <v>0</v>
          </cell>
        </row>
        <row r="5027">
          <cell r="A5027" t="str">
            <v>632E77082</v>
          </cell>
          <cell r="C5027" t="str">
            <v>EACH</v>
          </cell>
          <cell r="D5027" t="str">
            <v>COMBINATION SIGNAL SUPPORT, TYPE TC-81.21 DESIGN 12 POLE, WITH MAST ARMS TC-81.21 DESIGN 4 AND DESIGN 3</v>
          </cell>
          <cell r="G5027">
            <v>0</v>
          </cell>
        </row>
        <row r="5028">
          <cell r="A5028" t="str">
            <v>632E77083</v>
          </cell>
          <cell r="C5028" t="str">
            <v>EACH</v>
          </cell>
          <cell r="D5028" t="str">
            <v>COMBINATION SIGNAL SUPPORT, TYPE TC-81.21 DESIGN 12 POLE, WITH MAST ARMS TC-81.21 DESIGN 4 AND DESIGN 3, AS PER PLAN</v>
          </cell>
          <cell r="G5028">
            <v>0</v>
          </cell>
        </row>
        <row r="5029">
          <cell r="A5029" t="str">
            <v>632E77092</v>
          </cell>
          <cell r="C5029" t="str">
            <v>EACH</v>
          </cell>
          <cell r="D5029" t="str">
            <v>COMBINATION SIGNAL SUPPORT, TYPE TC-81.21 DESIGN 12 POLE, WITH MAST ARMS TC-81.21 DESIGN 11 AND DESIGN 1</v>
          </cell>
          <cell r="G5029">
            <v>0</v>
          </cell>
        </row>
        <row r="5030">
          <cell r="A5030" t="str">
            <v>632E77093</v>
          </cell>
          <cell r="C5030" t="str">
            <v>EACH</v>
          </cell>
          <cell r="D5030" t="str">
            <v>COMBINATION SIGNAL SUPPORT, TYPE TC-81.21 DESIGN 12 POLE, WITH MAST ARMS TC-81.21 DESIGN 11 AND DESIGN 1, AS PER PLAN</v>
          </cell>
          <cell r="G5030">
            <v>0</v>
          </cell>
        </row>
        <row r="5031">
          <cell r="A5031" t="str">
            <v>632E77102</v>
          </cell>
          <cell r="C5031" t="str">
            <v>EACH</v>
          </cell>
          <cell r="D5031" t="str">
            <v>COMBINATION SIGNAL SUPPORT, TYPE TC-81.21 DESIGN 12 POLE, WITH MAST ARMS TC-81.21 DESIGN 11 AND DESIGN 2</v>
          </cell>
          <cell r="G5031">
            <v>0</v>
          </cell>
        </row>
        <row r="5032">
          <cell r="A5032" t="str">
            <v>632E77103</v>
          </cell>
          <cell r="C5032" t="str">
            <v>EACH</v>
          </cell>
          <cell r="D5032" t="str">
            <v>COMBINATION SIGNAL SUPPORT, TYPE TC-81.21 DESIGN 12 POLE, WITH MAST ARMS TC-81.21 DESIGN 11 AND DESIGN 2, AS PER PLAN</v>
          </cell>
          <cell r="G5032">
            <v>0</v>
          </cell>
        </row>
        <row r="5033">
          <cell r="A5033" t="str">
            <v>632E77112</v>
          </cell>
          <cell r="C5033" t="str">
            <v>EACH</v>
          </cell>
          <cell r="D5033" t="str">
            <v>COMBINATION SIGNAL SUPPORT, TYPE TC-81.21 DESIGN 12 POLE, WITH MAST ARMS TC-81.21 DESIGN 11 AND DESIGN 3</v>
          </cell>
          <cell r="G5033">
            <v>0</v>
          </cell>
        </row>
        <row r="5034">
          <cell r="A5034" t="str">
            <v>632E77113</v>
          </cell>
          <cell r="C5034" t="str">
            <v>EACH</v>
          </cell>
          <cell r="D5034" t="str">
            <v>COMBINATION SIGNAL SUPPORT, TYPE TC-81.21 DESIGN 12 POLE, WITH MAST ARMS TC-81.21 DESIGN 11 AND DESIGN 3, AS PER PLAN</v>
          </cell>
          <cell r="G5034">
            <v>0</v>
          </cell>
        </row>
        <row r="5035">
          <cell r="A5035" t="str">
            <v>632E77118</v>
          </cell>
          <cell r="C5035" t="str">
            <v>EACH</v>
          </cell>
          <cell r="D5035" t="str">
            <v>COMBINATION SIGNAL SUPPORT, TYPE TC-12.30 DESIGN 5 POLE, WITH MAST ARMS TC-81.21 DESIGN 3 AND DESIGN 3</v>
          </cell>
          <cell r="G5035">
            <v>0</v>
          </cell>
        </row>
        <row r="5036">
          <cell r="A5036" t="str">
            <v>632E77122</v>
          </cell>
          <cell r="C5036" t="str">
            <v>EACH</v>
          </cell>
          <cell r="D5036" t="str">
            <v>COMBINATION SIGNAL SUPPORT, TYPE TC-12.30 DESIGN 5 POLE, WITH MAST ARMS TC-81.21 DESIGN 4 AND DESIGN 4</v>
          </cell>
          <cell r="G5036">
            <v>0</v>
          </cell>
        </row>
        <row r="5037">
          <cell r="A5037" t="str">
            <v>632E77123</v>
          </cell>
          <cell r="C5037" t="str">
            <v>EACH</v>
          </cell>
          <cell r="D5037" t="str">
            <v>COMBINATION SIGNAL SUPPORT, TYPE TC-12.30 DESIGN 5 POLE, WITH MAST ARMS TC-81.21 DESIGN 4 AND DESIGN 4, AS PER PLAN</v>
          </cell>
          <cell r="G5037">
            <v>0</v>
          </cell>
        </row>
        <row r="5038">
          <cell r="A5038" t="str">
            <v>632E77126</v>
          </cell>
          <cell r="C5038" t="str">
            <v>EACH</v>
          </cell>
          <cell r="D5038" t="str">
            <v>COMBINATION SIGNAL SUPPORT, TYPE TC-12.30 DESIGN 5 POLE, WITH MAST ARMS TC-81.21 DESIGN 1 AND DESIGN 11</v>
          </cell>
          <cell r="G5038">
            <v>0</v>
          </cell>
        </row>
        <row r="5039">
          <cell r="A5039" t="str">
            <v>632E77128</v>
          </cell>
          <cell r="C5039" t="str">
            <v>EACH</v>
          </cell>
          <cell r="D5039" t="str">
            <v>COMBINATION SIGNAL SUPPORT, TYPE TC-12.30 DESIGN 5 POLE, WITH MAST ARMS TC-81.21 DESIGN 2 AND DESIGN 11</v>
          </cell>
          <cell r="G5039">
            <v>0</v>
          </cell>
        </row>
        <row r="5040">
          <cell r="A5040" t="str">
            <v>632E77132</v>
          </cell>
          <cell r="C5040" t="str">
            <v>EACH</v>
          </cell>
          <cell r="D5040" t="str">
            <v>COMBINATION SIGNAL SUPPORT, TYPE TC-12.30 DESIGN 5 POLE, WITH MAST ARMS TC-81.21 DESIGN 11 AND DESIGN 4</v>
          </cell>
          <cell r="G5040">
            <v>0</v>
          </cell>
        </row>
        <row r="5041">
          <cell r="A5041" t="str">
            <v>632E77133</v>
          </cell>
          <cell r="C5041" t="str">
            <v>EACH</v>
          </cell>
          <cell r="D5041" t="str">
            <v>COMBINATION SIGNAL SUPPORT, TYPE TC-12.30 DESIGN 5 POLE, WITH MAST ARMS TC-81.21 DESIGN 11 AND DESIGN 4, AS PER PLAN</v>
          </cell>
          <cell r="G5041">
            <v>0</v>
          </cell>
        </row>
        <row r="5042">
          <cell r="A5042" t="str">
            <v>632E77142</v>
          </cell>
          <cell r="C5042" t="str">
            <v>EACH</v>
          </cell>
          <cell r="D5042" t="str">
            <v>COMBINATION SIGNAL SUPPORT, TYPE TC-12.30 DESIGN 5 POLE, WITH MAST ARMS TC-81.21 DESIGN 12 AND DESIGN 1</v>
          </cell>
          <cell r="G5042">
            <v>0</v>
          </cell>
        </row>
        <row r="5043">
          <cell r="A5043" t="str">
            <v>632E77152</v>
          </cell>
          <cell r="C5043" t="str">
            <v>EACH</v>
          </cell>
          <cell r="D5043" t="str">
            <v>COMBINATION SIGNAL SUPPORT, TYPE TC-12.30 DESIGN 5 POLE, WITH MAST ARMS TC-81.21 DESIGN 12 AND DESIGN 2</v>
          </cell>
          <cell r="G5043">
            <v>0</v>
          </cell>
        </row>
        <row r="5044">
          <cell r="A5044" t="str">
            <v>632E77153</v>
          </cell>
          <cell r="C5044" t="str">
            <v>EACH</v>
          </cell>
          <cell r="D5044" t="str">
            <v>COMBINATION SIGNAL SUPPORT, TYPE TC-12.30 DESIGN 5 POLE, WITH MAST ARMS TC-81.21 DESIGN 12 AND DESIGN 2, AS PER PLAN</v>
          </cell>
          <cell r="G5044">
            <v>0</v>
          </cell>
        </row>
        <row r="5045">
          <cell r="A5045" t="str">
            <v>632E77162</v>
          </cell>
          <cell r="C5045" t="str">
            <v>EACH</v>
          </cell>
          <cell r="D5045" t="str">
            <v>COMBINATION SIGNAL SUPPORT, TYPE TC-12.30 DESIGN 5 POLE, WITH MAST ARMS TC-81.21 DESIGN 12 AND DESIGN 3</v>
          </cell>
          <cell r="G5045">
            <v>0</v>
          </cell>
        </row>
        <row r="5046">
          <cell r="A5046" t="str">
            <v>632E77163</v>
          </cell>
          <cell r="C5046" t="str">
            <v>EACH</v>
          </cell>
          <cell r="D5046" t="str">
            <v>COMBINATION SIGNAL SUPPORT, TYPE TC-12.30 DESIGN 5 POLE, WITH MAST ARMS TC-81.21 DESIGN 12 AND DESIGN 3, AS PER PLAN</v>
          </cell>
          <cell r="G5046">
            <v>0</v>
          </cell>
        </row>
        <row r="5047">
          <cell r="A5047" t="str">
            <v>632E77172</v>
          </cell>
          <cell r="C5047" t="str">
            <v>EACH</v>
          </cell>
          <cell r="D5047" t="str">
            <v>COMBINATION SIGNAL SUPPORT, TYPE TC-12.30 DESIGN 6 POLE, WITH MAST ARMS TC-81.21 DESIGN 11 AND DESIGN 11</v>
          </cell>
          <cell r="G5047">
            <v>0</v>
          </cell>
        </row>
        <row r="5048">
          <cell r="A5048" t="str">
            <v>632E77173</v>
          </cell>
          <cell r="C5048" t="str">
            <v>EACH</v>
          </cell>
          <cell r="D5048" t="str">
            <v>COMBINATION SIGNAL SUPPORT, TYPE TC-12.30 DESIGN 6 POLE, WITH MAST ARMS TC-81.21 DESIGN 11 AND DESIGN 11, AS PER PLAN</v>
          </cell>
          <cell r="G5048">
            <v>0</v>
          </cell>
        </row>
        <row r="5049">
          <cell r="A5049" t="str">
            <v>632E77182</v>
          </cell>
          <cell r="C5049" t="str">
            <v>EACH</v>
          </cell>
          <cell r="D5049" t="str">
            <v>COMBINATION SIGNAL SUPPORT, TYPE TC-12.30 DESIGN 6 POLE, WITH MAST ARMS TC-81.21 DESIGN 12 AND DESIGN 4</v>
          </cell>
          <cell r="G5049">
            <v>0</v>
          </cell>
        </row>
        <row r="5050">
          <cell r="A5050" t="str">
            <v>632E77192</v>
          </cell>
          <cell r="C5050" t="str">
            <v>EACH</v>
          </cell>
          <cell r="D5050" t="str">
            <v>COMBINATION SIGNAL SUPPORT, TYPE TC-12.30 DESIGN 6 POLE, WITH MAST ARMS TC-81.21 DESIGN 12 AND DESIGN 11</v>
          </cell>
          <cell r="G5050">
            <v>0</v>
          </cell>
        </row>
        <row r="5051">
          <cell r="A5051" t="str">
            <v>632E77193</v>
          </cell>
          <cell r="C5051" t="str">
            <v>EACH</v>
          </cell>
          <cell r="D5051" t="str">
            <v>COMBINATION SIGNAL SUPPORT, TYPE TC-12.30 DESIGN 6 POLE, WITH MAST ARMS TC-81.21 DESIGN 12 AND DESIGN 11, AS PER PLAN</v>
          </cell>
          <cell r="G5051">
            <v>0</v>
          </cell>
        </row>
        <row r="5052">
          <cell r="A5052" t="str">
            <v>632E77196</v>
          </cell>
          <cell r="C5052" t="str">
            <v>EACH</v>
          </cell>
          <cell r="D5052" t="str">
            <v>COMBINATION SIGNAL SUPPORT, TYPE TC-12.30 DESIGN 7 POLE, WITH MAST ARMS TC-81.21 DESIGN 11 AND DESIGN 12</v>
          </cell>
          <cell r="G5052">
            <v>0</v>
          </cell>
        </row>
        <row r="5053">
          <cell r="A5053" t="str">
            <v>632E77202</v>
          </cell>
          <cell r="C5053" t="str">
            <v>EACH</v>
          </cell>
          <cell r="D5053" t="str">
            <v>COMBINATION SIGNAL SUPPORT, TYPE TC-12.30 DESIGN 7 POLE, WITH MAST ARMS TC-81.21 DESIGN 12 AND DESIGN 12</v>
          </cell>
          <cell r="G5053">
            <v>0</v>
          </cell>
        </row>
        <row r="5054">
          <cell r="A5054" t="str">
            <v>632E77210</v>
          </cell>
          <cell r="C5054" t="str">
            <v>EACH</v>
          </cell>
          <cell r="D5054" t="str">
            <v>COMBINATION SIGNAL SUPPORT, TYPE TC-12.30 DESIGN 11 POLE, WITH MAST ARMS TC-81.21 DESIGN 14 AND DESIGN 13</v>
          </cell>
          <cell r="G5054">
            <v>0</v>
          </cell>
        </row>
        <row r="5055">
          <cell r="A5055" t="str">
            <v>632E77220</v>
          </cell>
          <cell r="C5055" t="str">
            <v>EACH</v>
          </cell>
          <cell r="D5055" t="str">
            <v>COMBINATION SIGNAL SUPPORT, TYPE TC-12.30 DESIGN 12 POLE, WITH MAST ARMS TC-81.21 DESIGN 14 AND DESIGN 14</v>
          </cell>
          <cell r="G5055">
            <v>0</v>
          </cell>
        </row>
        <row r="5056">
          <cell r="A5056" t="str">
            <v>632E77221</v>
          </cell>
          <cell r="C5056" t="str">
            <v>EACH</v>
          </cell>
          <cell r="D5056" t="str">
            <v>COMBINATION SIGNAL SUPPORT, TYPE TC-12.30 DESIGN 12 POLE, WITH MAST ARMS TC-81.21 DESIGN 14 AND DESIGN 14, AS PER PLAN</v>
          </cell>
          <cell r="G5056">
            <v>0</v>
          </cell>
        </row>
        <row r="5057">
          <cell r="A5057" t="str">
            <v>632E77233</v>
          </cell>
          <cell r="C5057" t="str">
            <v>EACH</v>
          </cell>
          <cell r="D5057" t="str">
            <v>SIGNAL SUPPORT, MECHANICAL DAMPER FOR TC-81.22 MAST ARM, AS PER PLAN</v>
          </cell>
          <cell r="G5057">
            <v>0</v>
          </cell>
        </row>
        <row r="5058">
          <cell r="A5058" t="str">
            <v>632E78100</v>
          </cell>
          <cell r="C5058" t="str">
            <v>EACH</v>
          </cell>
          <cell r="D5058" t="str">
            <v>COMBINATION SIGNAL SUPPORT, TYPE TC-12.31, DESIGN 6</v>
          </cell>
          <cell r="G5058">
            <v>0</v>
          </cell>
        </row>
        <row r="5059">
          <cell r="A5059" t="str">
            <v>632E78101</v>
          </cell>
          <cell r="C5059" t="str">
            <v>EACH</v>
          </cell>
          <cell r="D5059" t="str">
            <v>COMBINATION SIGNAL SUPPORT, TYPE TC-12.31, DESIGN 6, AS PER PLAN</v>
          </cell>
          <cell r="G5059">
            <v>0</v>
          </cell>
        </row>
        <row r="5060">
          <cell r="A5060" t="str">
            <v>632E78110</v>
          </cell>
          <cell r="C5060" t="str">
            <v>EACH</v>
          </cell>
          <cell r="D5060" t="str">
            <v>COMBINATION SIGNAL SUPPORT, TYPE TC-12.31, DESIGN 10</v>
          </cell>
          <cell r="G5060">
            <v>0</v>
          </cell>
        </row>
        <row r="5061">
          <cell r="A5061" t="str">
            <v>632E78111</v>
          </cell>
          <cell r="C5061" t="str">
            <v>EACH</v>
          </cell>
          <cell r="D5061" t="str">
            <v>COMBINATION SIGNAL SUPPORT, TYPE TC-12.31, DESIGN 10, AS PER PLAN</v>
          </cell>
          <cell r="G5061">
            <v>0</v>
          </cell>
        </row>
        <row r="5062">
          <cell r="A5062" t="str">
            <v>632E78120</v>
          </cell>
          <cell r="C5062" t="str">
            <v>EACH</v>
          </cell>
          <cell r="D5062" t="str">
            <v>COMBINATION SIGNAL SUPPORT, TYPE TC-12.31, DESIGN 12</v>
          </cell>
          <cell r="G5062">
            <v>0</v>
          </cell>
        </row>
        <row r="5063">
          <cell r="A5063" t="str">
            <v>632E78121</v>
          </cell>
          <cell r="C5063" t="str">
            <v>EACH</v>
          </cell>
          <cell r="D5063" t="str">
            <v>COMBINATION SIGNAL SUPPORT, TYPE TC-12.31, DESIGN 12, AS PER PLAN</v>
          </cell>
          <cell r="G5063">
            <v>0</v>
          </cell>
        </row>
        <row r="5064">
          <cell r="A5064" t="str">
            <v>632E78224</v>
          </cell>
          <cell r="C5064" t="str">
            <v>EACH</v>
          </cell>
          <cell r="D5064" t="str">
            <v>COMBINATION SIGNAL SUPPORT, TYPE TC-12.31 DESIGN 6 POLE, WITH MAST ARMS TC-81.22 DESIGN 4 AND DESIGN 4</v>
          </cell>
          <cell r="G5064">
            <v>0</v>
          </cell>
        </row>
        <row r="5065">
          <cell r="A5065" t="str">
            <v>632E78225</v>
          </cell>
          <cell r="C5065" t="str">
            <v>EACH</v>
          </cell>
          <cell r="D5065" t="str">
            <v>COMBINATION SIGNAL SUPPORT, TYPE TC-12.31 DESIGN 6 POLE, WITH MAST ARMS TC-81.22 DESIGN 4 AND DESIGN 4, AS PER PLAN</v>
          </cell>
          <cell r="G5065">
            <v>0</v>
          </cell>
        </row>
        <row r="5066">
          <cell r="A5066" t="str">
            <v>632E78240</v>
          </cell>
          <cell r="C5066" t="str">
            <v>EACH</v>
          </cell>
          <cell r="D5066" t="str">
            <v>COMBINATION SIGNAL SUPPORT, TYPE TC-12.31 DESIGN 6 POLE, WITH MAST ARMS TC-81.22 DESIGN 12 AND DESIGN 2</v>
          </cell>
          <cell r="G5066">
            <v>0</v>
          </cell>
        </row>
        <row r="5067">
          <cell r="A5067" t="str">
            <v>632E78241</v>
          </cell>
          <cell r="C5067" t="str">
            <v>EACH</v>
          </cell>
          <cell r="D5067" t="str">
            <v>COMBINATION SIGNAL SUPPORT, TYPE TC-12.31 DESIGN 6 POLE, WITH MAST ARMS TC-81.22 DESIGN 12 AND DESIGN 2, AS PER PLAN</v>
          </cell>
          <cell r="G5067">
            <v>0</v>
          </cell>
        </row>
        <row r="5068">
          <cell r="A5068" t="str">
            <v>632E78244</v>
          </cell>
          <cell r="C5068" t="str">
            <v>EACH</v>
          </cell>
          <cell r="D5068" t="str">
            <v>COMBINATION SIGNAL SUPPORT, TYPE TC-12.31 DESIGN 6 POLE, WITH MAST ARMS TC-81.22 DESIGN 12 AND DESIGN 4</v>
          </cell>
          <cell r="G5068">
            <v>0</v>
          </cell>
        </row>
        <row r="5069">
          <cell r="A5069" t="str">
            <v>632E78245</v>
          </cell>
          <cell r="C5069" t="str">
            <v>EACH</v>
          </cell>
          <cell r="D5069" t="str">
            <v>COMBINATION SIGNAL SUPPORT, TYPE TC-12.31 DESIGN 6 POLE, WITH MAST ARMS TC-81.22 DESIGN 12 AND DESIGN 4, AS PER PLAN</v>
          </cell>
          <cell r="G5069">
            <v>0</v>
          </cell>
        </row>
        <row r="5070">
          <cell r="A5070" t="str">
            <v>632E78348</v>
          </cell>
          <cell r="C5070" t="str">
            <v>EACH</v>
          </cell>
          <cell r="D5070" t="str">
            <v>COMBINATION SIGNAL SUPPORT, TYPE TC-12.31 DESIGN 10 POLE, WITH MAST ARMS TC-81.22 DESIGN 12 AND DESIGN 12</v>
          </cell>
          <cell r="G5070">
            <v>0</v>
          </cell>
        </row>
        <row r="5071">
          <cell r="A5071" t="str">
            <v>632E78349</v>
          </cell>
          <cell r="C5071" t="str">
            <v>EACH</v>
          </cell>
          <cell r="D5071" t="str">
            <v>COMBINATION SIGNAL SUPPORT, TYPE TC-12.31 DESIGN 10 POLE, WITH MAST ARMS TC-81.22 DESIGN 12 AND DESIGN 12, AS PER PLAN</v>
          </cell>
          <cell r="G5071">
            <v>0</v>
          </cell>
        </row>
        <row r="5072">
          <cell r="A5072" t="str">
            <v>632E78360</v>
          </cell>
          <cell r="C5072" t="str">
            <v>EACH</v>
          </cell>
          <cell r="D5072" t="str">
            <v>COMBINATION SIGNAL SUPPORT, TYPE TC-12.31 DESIGN 10 POLE, WITH MAST ARMS TC-81.22 DESIGN 13 AND DESIGN 2</v>
          </cell>
          <cell r="G5072">
            <v>0</v>
          </cell>
        </row>
        <row r="5073">
          <cell r="A5073" t="str">
            <v>632E78361</v>
          </cell>
          <cell r="C5073" t="str">
            <v>EACH</v>
          </cell>
          <cell r="D5073" t="str">
            <v>COMBINATION SIGNAL SUPPORT, TYPE TC-12.31 DESIGN 10 POLE, WITH MAST ARMS TC-81.22 DESIGN 13 AND DESIGN 2, AS PER PLAN</v>
          </cell>
          <cell r="G5073">
            <v>0</v>
          </cell>
        </row>
        <row r="5074">
          <cell r="A5074" t="str">
            <v>632E78364</v>
          </cell>
          <cell r="C5074" t="str">
            <v>EACH</v>
          </cell>
          <cell r="D5074" t="str">
            <v>COMBINATION SIGNAL SUPPORT, TYPE TC-12.31 DESIGN 10 POLE, WITH MAST ARMS TC-81.22 DESIGN 13 AND DESIGN 4</v>
          </cell>
          <cell r="G5074">
            <v>0</v>
          </cell>
        </row>
        <row r="5075">
          <cell r="A5075" t="str">
            <v>632E78365</v>
          </cell>
          <cell r="C5075" t="str">
            <v>EACH</v>
          </cell>
          <cell r="D5075" t="str">
            <v>COMBINATION SIGNAL SUPPORT, TYPE TC-12.31 DESIGN 10 POLE, WITH MAST ARMS TC-81.22 DESIGN 13 AND DESIGN 4, AS PER PLAN</v>
          </cell>
          <cell r="G5075">
            <v>0</v>
          </cell>
        </row>
        <row r="5076">
          <cell r="A5076" t="str">
            <v>632E78368</v>
          </cell>
          <cell r="C5076" t="str">
            <v>EACH</v>
          </cell>
          <cell r="D5076" t="str">
            <v>COMBINATION SIGNAL SUPPORT, TYPE TC-12.31 DESIGN 10 POLE, WITH MAST ARMS TC-81.22 DESIGN 13 AND DESIGN 12</v>
          </cell>
          <cell r="G5076">
            <v>0</v>
          </cell>
        </row>
        <row r="5077">
          <cell r="A5077" t="str">
            <v>632E78369</v>
          </cell>
          <cell r="C5077" t="str">
            <v>EACH</v>
          </cell>
          <cell r="D5077" t="str">
            <v>COMBINATION SIGNAL SUPPORT, TYPE TC-12.31 DESIGN 10 POLE, WITH MAST ARMS TC-81.22 DESIGN 13 AND DESIGN 12, AS PER PLAN</v>
          </cell>
          <cell r="G5077">
            <v>0</v>
          </cell>
        </row>
        <row r="5078">
          <cell r="A5078" t="str">
            <v>632E78372</v>
          </cell>
          <cell r="C5078" t="str">
            <v>EACH</v>
          </cell>
          <cell r="D5078" t="str">
            <v>COMBINATION SIGNAL SUPPORT, TYPE TC-12.31 DESIGN 10 POLE, WITH MAST ARMS TC-81.22 DESIGN 13 AND DESIGN 13</v>
          </cell>
          <cell r="G5078">
            <v>0</v>
          </cell>
        </row>
        <row r="5079">
          <cell r="A5079" t="str">
            <v>632E78373</v>
          </cell>
          <cell r="C5079" t="str">
            <v>EACH</v>
          </cell>
          <cell r="D5079" t="str">
            <v>COMBINATION SIGNAL SUPPORT, TYPE TC-12.31 DESIGN 10 POLE, WITH MAST ARMS TC-81.22 DESIGN 13 AND DESIGN 13, AS PER PLAN</v>
          </cell>
          <cell r="G5079">
            <v>0</v>
          </cell>
        </row>
        <row r="5080">
          <cell r="A5080" t="str">
            <v>632E78380</v>
          </cell>
          <cell r="C5080" t="str">
            <v>EACH</v>
          </cell>
          <cell r="D5080" t="str">
            <v>COMBINATION SIGNAL SUPPORT, TYPE TC-12.31 DESIGN 10 POLE, WITH MAST ARMS TC-81.22 DESIGN 14 AND DESIGN 2</v>
          </cell>
          <cell r="G5080">
            <v>0</v>
          </cell>
        </row>
        <row r="5081">
          <cell r="A5081" t="str">
            <v>632E78381</v>
          </cell>
          <cell r="C5081" t="str">
            <v>EACH</v>
          </cell>
          <cell r="D5081" t="str">
            <v>COMBINATION SIGNAL SUPPORT, TYPE TC-12.31 DESIGN 10 POLE, WITH MAST ARMS TC-81.22 DESIGN 14 AND DESIGN 2, AS PER PLAN</v>
          </cell>
          <cell r="G5081">
            <v>0</v>
          </cell>
        </row>
        <row r="5082">
          <cell r="A5082" t="str">
            <v>632E78384</v>
          </cell>
          <cell r="C5082" t="str">
            <v>EACH</v>
          </cell>
          <cell r="D5082" t="str">
            <v>COMBINATION SIGNAL SUPPORT, TYPE TC-12.31 DESIGN 10 POLE, WITH MAST ARMS TC-81.22 DESIGN 14 AND DESIGN 4</v>
          </cell>
          <cell r="G5082">
            <v>0</v>
          </cell>
        </row>
        <row r="5083">
          <cell r="A5083" t="str">
            <v>632E78385</v>
          </cell>
          <cell r="C5083" t="str">
            <v>EACH</v>
          </cell>
          <cell r="D5083" t="str">
            <v>COMBINATION SIGNAL SUPPORT, TYPE TC-12.31 DESIGN 10 POLE, WITH MAST ARMS TC-81.22 DESIGN 14 AND DESIGN 4, AS PER PLAN</v>
          </cell>
          <cell r="G5083">
            <v>0</v>
          </cell>
        </row>
        <row r="5084">
          <cell r="A5084" t="str">
            <v>632E78388</v>
          </cell>
          <cell r="C5084" t="str">
            <v>EACH</v>
          </cell>
          <cell r="D5084" t="str">
            <v>COMBINATION SIGNAL SUPPORT, TYPE TC-12.31 DESIGN 10 POLE, WITH MAST ARMS TC-81.22 DESIGN 14 AND DESIGN 12</v>
          </cell>
          <cell r="G5084">
            <v>0</v>
          </cell>
        </row>
        <row r="5085">
          <cell r="A5085" t="str">
            <v>632E78389</v>
          </cell>
          <cell r="C5085" t="str">
            <v>EACH</v>
          </cell>
          <cell r="D5085" t="str">
            <v>COMBINATION SIGNAL SUPPORT, TYPE TC-12.31 DESIGN 10 POLE, WITH MAST ARMS TC-81.22 DESIGN 14 AND DESIGN 12, AS PER PLAN</v>
          </cell>
          <cell r="G5085">
            <v>0</v>
          </cell>
        </row>
        <row r="5086">
          <cell r="A5086" t="str">
            <v>632E78472</v>
          </cell>
          <cell r="C5086" t="str">
            <v>EACH</v>
          </cell>
          <cell r="D5086" t="str">
            <v>COMBINATION SIGNAL SUPPORT, TYPE TC-12.31 DESIGN 12 POLE, WITH MAST ARMS TC-81.22 DESIGN 13 AND DESIGN 13</v>
          </cell>
          <cell r="G5086">
            <v>0</v>
          </cell>
        </row>
        <row r="5087">
          <cell r="A5087" t="str">
            <v>632E78473</v>
          </cell>
          <cell r="C5087" t="str">
            <v>EACH</v>
          </cell>
          <cell r="D5087" t="str">
            <v>COMBINATION SIGNAL SUPPORT, TYPE TC-12.31 DESIGN 12 POLE, WITH MAST ARMS TC-81.22 DESIGN 13 AND DESIGN 13, AS PER PLAN</v>
          </cell>
          <cell r="G5087">
            <v>0</v>
          </cell>
        </row>
        <row r="5088">
          <cell r="A5088" t="str">
            <v>632E78492</v>
          </cell>
          <cell r="C5088" t="str">
            <v>EACH</v>
          </cell>
          <cell r="D5088" t="str">
            <v>COMBINATION SIGNAL SUPPORT, TYPE TC-12.31 DESIGN 12 POLE, WITH MAST ARMS TC-81.22 DESIGN 14 AND DESIGN 13</v>
          </cell>
          <cell r="G5088">
            <v>0</v>
          </cell>
        </row>
        <row r="5089">
          <cell r="A5089" t="str">
            <v>632E78493</v>
          </cell>
          <cell r="C5089" t="str">
            <v>EACH</v>
          </cell>
          <cell r="D5089" t="str">
            <v>COMBINATION SIGNAL SUPPORT, TYPE TC-12.31 DESIGN 12 POLE, WITH MAST ARMS TC-81.22 DESIGN 14 AND DESIGN 13, AS PER PLAN</v>
          </cell>
          <cell r="G5089">
            <v>0</v>
          </cell>
        </row>
        <row r="5090">
          <cell r="A5090" t="str">
            <v>632E78496</v>
          </cell>
          <cell r="C5090" t="str">
            <v>EACH</v>
          </cell>
          <cell r="D5090" t="str">
            <v>COMBINATION SIGNAL SUPPORT, TYPE TC-12.31 DESIGN 12 POLE, WITH MAST ARMS TC-81.22 DESIGN 14 AND DESIGN 14</v>
          </cell>
          <cell r="G5090">
            <v>0</v>
          </cell>
        </row>
        <row r="5091">
          <cell r="A5091" t="str">
            <v>632E78497</v>
          </cell>
          <cell r="C5091" t="str">
            <v>EACH</v>
          </cell>
          <cell r="D5091" t="str">
            <v>COMBINATION SIGNAL SUPPORT, TYPE TC-12.31 DESIGN 12 POLE, WITH MAST ARMS TC-81.22 DESIGN 14 AND DESIGN 14, AS PER PLAN</v>
          </cell>
          <cell r="G5091">
            <v>0</v>
          </cell>
        </row>
        <row r="5092">
          <cell r="A5092" t="str">
            <v>632E79100</v>
          </cell>
          <cell r="C5092" t="str">
            <v>EACH</v>
          </cell>
          <cell r="D5092" t="str">
            <v>COMBINATION SIGNAL SUPPORT, TYPE TC-81.22, DESIGN 2</v>
          </cell>
          <cell r="G5092">
            <v>0</v>
          </cell>
        </row>
        <row r="5093">
          <cell r="A5093" t="str">
            <v>632E79101</v>
          </cell>
          <cell r="C5093" t="str">
            <v>EACH</v>
          </cell>
          <cell r="D5093" t="str">
            <v>COMBINATION SIGNAL SUPPORT, TYPE TC-81.22, DESIGN 2, AS PER PLAN</v>
          </cell>
          <cell r="G5093">
            <v>0</v>
          </cell>
        </row>
        <row r="5094">
          <cell r="A5094" t="str">
            <v>632E79110</v>
          </cell>
          <cell r="C5094" t="str">
            <v>EACH</v>
          </cell>
          <cell r="D5094" t="str">
            <v>COMBINATION SIGNAL SUPPORT, TYPE TC-81.22, DESIGN 4</v>
          </cell>
          <cell r="G5094">
            <v>0</v>
          </cell>
        </row>
        <row r="5095">
          <cell r="A5095" t="str">
            <v>632E79111</v>
          </cell>
          <cell r="C5095" t="str">
            <v>EACH</v>
          </cell>
          <cell r="D5095" t="str">
            <v>COMBINATION SIGNAL SUPPORT, TYPE TC-81.22, DESIGN 4, AS PER PLAN</v>
          </cell>
          <cell r="G5095">
            <v>0</v>
          </cell>
        </row>
        <row r="5096">
          <cell r="A5096" t="str">
            <v>632E79130</v>
          </cell>
          <cell r="C5096" t="str">
            <v>EACH</v>
          </cell>
          <cell r="D5096" t="str">
            <v>COMBINATION SIGNAL SUPPORT, TYPE TC-81.22, DESIGN 12</v>
          </cell>
          <cell r="G5096">
            <v>0</v>
          </cell>
        </row>
        <row r="5097">
          <cell r="A5097" t="str">
            <v>632E79131</v>
          </cell>
          <cell r="C5097" t="str">
            <v>EACH</v>
          </cell>
          <cell r="D5097" t="str">
            <v>COMBINATION SIGNAL SUPPORT, TYPE TC-81.22, DESIGN 12, AS PER PLAN</v>
          </cell>
          <cell r="G5097">
            <v>0</v>
          </cell>
        </row>
        <row r="5098">
          <cell r="A5098" t="str">
            <v>632E79140</v>
          </cell>
          <cell r="C5098" t="str">
            <v>EACH</v>
          </cell>
          <cell r="D5098" t="str">
            <v>COMBINATION SIGNAL SUPPORT, TYPE TC-81.22, DESIGN 13</v>
          </cell>
          <cell r="G5098">
            <v>0</v>
          </cell>
        </row>
        <row r="5099">
          <cell r="A5099" t="str">
            <v>632E79141</v>
          </cell>
          <cell r="C5099" t="str">
            <v>EACH</v>
          </cell>
          <cell r="D5099" t="str">
            <v>COMBINATION SIGNAL SUPPORT, TYPE TC-81.22, DESIGN 13, AS PER PLAN</v>
          </cell>
          <cell r="G5099">
            <v>0</v>
          </cell>
        </row>
        <row r="5100">
          <cell r="A5100" t="str">
            <v>632E79150</v>
          </cell>
          <cell r="C5100" t="str">
            <v>EACH</v>
          </cell>
          <cell r="D5100" t="str">
            <v>COMBINATION SIGNAL SUPPORT, TYPE TC-81.22, DESIGN 14</v>
          </cell>
          <cell r="G5100">
            <v>0</v>
          </cell>
        </row>
        <row r="5101">
          <cell r="A5101" t="str">
            <v>632E79151</v>
          </cell>
          <cell r="C5101" t="str">
            <v>EACH</v>
          </cell>
          <cell r="D5101" t="str">
            <v>COMBINATION SIGNAL SUPPORT, TYPE TC-81.22, DESIGN 14, AS PER PLAN</v>
          </cell>
          <cell r="G5101">
            <v>0</v>
          </cell>
        </row>
        <row r="5102">
          <cell r="A5102" t="str">
            <v>632E79300</v>
          </cell>
          <cell r="C5102" t="str">
            <v>EACH</v>
          </cell>
          <cell r="D5102" t="str">
            <v>COMBINATION SIGNAL SUPPORT, TYPE TC-81.22 DESIGN 4 POLE, WITH MAST ARMS TC-81.22 DESIGN 2 AND DESIGN 2</v>
          </cell>
          <cell r="G5102">
            <v>0</v>
          </cell>
        </row>
        <row r="5103">
          <cell r="A5103" t="str">
            <v>632E79301</v>
          </cell>
          <cell r="C5103" t="str">
            <v>EACH</v>
          </cell>
          <cell r="D5103" t="str">
            <v>COMBINATION SIGNAL SUPPORT, TYPE TC-81.22 DESIGN 4 POLE, WITH MAST ARMS TC-81.22 DESIGN 2 AND DESIGN 2, AS PER PLAN</v>
          </cell>
          <cell r="G5103">
            <v>0</v>
          </cell>
        </row>
        <row r="5104">
          <cell r="A5104" t="str">
            <v>632E79420</v>
          </cell>
          <cell r="C5104" t="str">
            <v>EACH</v>
          </cell>
          <cell r="D5104" t="str">
            <v>COMBINATION SIGNAL SUPPORT, TYPE TC-81.22 DESIGN 12 POLE, WITH MAST ARMS TC-81.22 DESIGN 4 AND DESIGN 2</v>
          </cell>
          <cell r="G5104">
            <v>0</v>
          </cell>
        </row>
        <row r="5105">
          <cell r="A5105" t="str">
            <v>632E79421</v>
          </cell>
          <cell r="C5105" t="str">
            <v>EACH</v>
          </cell>
          <cell r="D5105" t="str">
            <v>COMBINATION SIGNAL SUPPORT, TYPE TC-81.22 DESIGN 12 POLE, WITH MAST ARMS TC-81.22 DESIGN 4 AND DESIGN 2, AS PER PLAN</v>
          </cell>
          <cell r="G5105">
            <v>0</v>
          </cell>
        </row>
        <row r="5106">
          <cell r="A5106" t="str">
            <v>632E80102</v>
          </cell>
          <cell r="C5106" t="str">
            <v>EACH</v>
          </cell>
          <cell r="D5106" t="str">
            <v>SIGNAL SUPPORT, TYPE TC-81.21, DESIGN 1</v>
          </cell>
          <cell r="G5106">
            <v>0</v>
          </cell>
        </row>
        <row r="5107">
          <cell r="A5107" t="str">
            <v>632E80103</v>
          </cell>
          <cell r="C5107" t="str">
            <v>EACH</v>
          </cell>
          <cell r="D5107" t="str">
            <v>SIGNAL SUPPORT, TYPE TC-81.21, DESIGN 1, AS PER PLAN</v>
          </cell>
          <cell r="G5107">
            <v>0</v>
          </cell>
        </row>
        <row r="5108">
          <cell r="A5108" t="str">
            <v>632E80202</v>
          </cell>
          <cell r="C5108" t="str">
            <v>EACH</v>
          </cell>
          <cell r="D5108" t="str">
            <v>SIGNAL SUPPORT, TYPE TC-81.21, DESIGN 2</v>
          </cell>
          <cell r="G5108">
            <v>0</v>
          </cell>
        </row>
        <row r="5109">
          <cell r="A5109" t="str">
            <v>632E80203</v>
          </cell>
          <cell r="C5109" t="str">
            <v>EACH</v>
          </cell>
          <cell r="D5109" t="str">
            <v>SIGNAL SUPPORT, TYPE TC-81.21, DESIGN 2, AS PER PLAN</v>
          </cell>
          <cell r="G5109">
            <v>0</v>
          </cell>
        </row>
        <row r="5110">
          <cell r="A5110" t="str">
            <v>632E80302</v>
          </cell>
          <cell r="C5110" t="str">
            <v>EACH</v>
          </cell>
          <cell r="D5110" t="str">
            <v>SIGNAL SUPPORT, TYPE TC-81.21, DESIGN 3</v>
          </cell>
          <cell r="G5110">
            <v>0</v>
          </cell>
        </row>
        <row r="5111">
          <cell r="A5111" t="str">
            <v>632E80303</v>
          </cell>
          <cell r="C5111" t="str">
            <v>EACH</v>
          </cell>
          <cell r="D5111" t="str">
            <v>SIGNAL SUPPORT, TYPE TC-81.21, DESIGN 3, AS PER PLAN</v>
          </cell>
          <cell r="G5111">
            <v>0</v>
          </cell>
        </row>
        <row r="5112">
          <cell r="A5112" t="str">
            <v>632E80402</v>
          </cell>
          <cell r="C5112" t="str">
            <v>EACH</v>
          </cell>
          <cell r="D5112" t="str">
            <v>SIGNAL SUPPORT, TYPE TC-81.21, DESIGN 4</v>
          </cell>
          <cell r="G5112">
            <v>0</v>
          </cell>
        </row>
        <row r="5113">
          <cell r="A5113" t="str">
            <v>632E80403</v>
          </cell>
          <cell r="C5113" t="str">
            <v>EACH</v>
          </cell>
          <cell r="D5113" t="str">
            <v>SIGNAL SUPPORT, TYPE TC-81.21, DESIGN 4, AS PER PLAN</v>
          </cell>
          <cell r="G5113">
            <v>0</v>
          </cell>
        </row>
        <row r="5114">
          <cell r="A5114" t="str">
            <v>632E80502</v>
          </cell>
          <cell r="C5114" t="str">
            <v>EACH</v>
          </cell>
          <cell r="D5114" t="str">
            <v>SIGNAL SUPPORT, TYPE TC-81.21, DESIGN 11</v>
          </cell>
          <cell r="G5114">
            <v>0</v>
          </cell>
        </row>
        <row r="5115">
          <cell r="A5115" t="str">
            <v>632E80503</v>
          </cell>
          <cell r="C5115" t="str">
            <v>EACH</v>
          </cell>
          <cell r="D5115" t="str">
            <v>SIGNAL SUPPORT, TYPE TC-81.21, DESIGN 11, AS PER PLAN</v>
          </cell>
          <cell r="G5115">
            <v>0</v>
          </cell>
        </row>
        <row r="5116">
          <cell r="A5116" t="str">
            <v>632E80602</v>
          </cell>
          <cell r="C5116" t="str">
            <v>EACH</v>
          </cell>
          <cell r="D5116" t="str">
            <v>SIGNAL SUPPORT, TYPE TC-81.21, DESIGN 12</v>
          </cell>
          <cell r="G5116">
            <v>0</v>
          </cell>
        </row>
        <row r="5117">
          <cell r="A5117" t="str">
            <v>632E80603</v>
          </cell>
          <cell r="C5117" t="str">
            <v>EACH</v>
          </cell>
          <cell r="D5117" t="str">
            <v>SIGNAL SUPPORT, TYPE TC-81.21, DESIGN 12, AS PER PLAN</v>
          </cell>
          <cell r="G5117">
            <v>0</v>
          </cell>
        </row>
        <row r="5118">
          <cell r="A5118" t="str">
            <v>632E80620</v>
          </cell>
          <cell r="C5118" t="str">
            <v>EACH</v>
          </cell>
          <cell r="D5118" t="str">
            <v>SIGNAL SUPPORT, TYPE TC-81.21, DESIGN 13</v>
          </cell>
          <cell r="G5118">
            <v>0</v>
          </cell>
        </row>
        <row r="5119">
          <cell r="A5119" t="str">
            <v>632E80621</v>
          </cell>
          <cell r="C5119" t="str">
            <v>EACH</v>
          </cell>
          <cell r="D5119" t="str">
            <v>SIGNAL SUPPORT, TYPE TC-81.21, DESIGN 13, AS PER PLAN</v>
          </cell>
          <cell r="G5119">
            <v>0</v>
          </cell>
        </row>
        <row r="5120">
          <cell r="A5120" t="str">
            <v>632E80628</v>
          </cell>
          <cell r="C5120" t="str">
            <v>EACH</v>
          </cell>
          <cell r="D5120" t="str">
            <v>SIGNAL SUPPORT, TYPE TC-81.21, DESIGN 14</v>
          </cell>
          <cell r="G5120">
            <v>0</v>
          </cell>
        </row>
        <row r="5121">
          <cell r="A5121" t="str">
            <v>632E80629</v>
          </cell>
          <cell r="C5121" t="str">
            <v>EACH</v>
          </cell>
          <cell r="D5121" t="str">
            <v>SIGNAL SUPPORT, TYPE TC-81.21, DESIGN 14, AS PER PLAN</v>
          </cell>
          <cell r="G5121">
            <v>0</v>
          </cell>
        </row>
        <row r="5122">
          <cell r="A5122" t="str">
            <v>632E80700</v>
          </cell>
          <cell r="C5122" t="str">
            <v>EACH</v>
          </cell>
          <cell r="D5122" t="str">
            <v>SIGNAL SUPPORT, MISC.:</v>
          </cell>
          <cell r="F5122" t="str">
            <v>ADD SUPPLEMENTAL DESCRIPTION</v>
          </cell>
          <cell r="G5122">
            <v>1</v>
          </cell>
        </row>
        <row r="5123">
          <cell r="A5123" t="str">
            <v>632E80970</v>
          </cell>
          <cell r="C5123" t="str">
            <v>EACH</v>
          </cell>
          <cell r="D5123" t="str">
            <v>COMBINATION SIGNAL SUPPORT, TYPE TC-81.21, DESIGN 1</v>
          </cell>
          <cell r="G5123">
            <v>0</v>
          </cell>
        </row>
        <row r="5124">
          <cell r="A5124" t="str">
            <v>632E80971</v>
          </cell>
          <cell r="C5124" t="str">
            <v>EACH</v>
          </cell>
          <cell r="D5124" t="str">
            <v>COMBINATION SIGNAL SUPPORT, TYPE TC-81.21, DESIGN 1, AS PER PLAN</v>
          </cell>
          <cell r="G5124">
            <v>0</v>
          </cell>
        </row>
        <row r="5125">
          <cell r="A5125" t="str">
            <v>632E80980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632E80981</v>
          </cell>
          <cell r="C5126" t="str">
            <v>EACH</v>
          </cell>
          <cell r="D5126" t="str">
            <v>COMBINATION SIGNAL SUPPORT, TYPE TC-81.21, DESIGN 2, AS PER PLAN</v>
          </cell>
          <cell r="G5126">
            <v>0</v>
          </cell>
        </row>
        <row r="5127">
          <cell r="A5127" t="str">
            <v>632E80990</v>
          </cell>
          <cell r="C5127" t="str">
            <v>EACH</v>
          </cell>
          <cell r="D5127" t="str">
            <v>COMBINATION SIGNAL SUPPORT, TYPE TC-81.21, DESIGN 3</v>
          </cell>
          <cell r="G5127">
            <v>0</v>
          </cell>
        </row>
        <row r="5128">
          <cell r="A5128" t="str">
            <v>632E80991</v>
          </cell>
          <cell r="C5128" t="str">
            <v>EACH</v>
          </cell>
          <cell r="D5128" t="str">
            <v>COMBINATION SIGNAL SUPPORT, TYPE TC-81.21, DESIGN 3, AS PER PLAN</v>
          </cell>
          <cell r="G5128">
            <v>0</v>
          </cell>
        </row>
        <row r="5129">
          <cell r="A5129" t="str">
            <v>632E81000</v>
          </cell>
          <cell r="C5129" t="str">
            <v>EACH</v>
          </cell>
          <cell r="D5129" t="str">
            <v>COMBINATION SIGNAL SUPPORT, TYPE TC-81.21, DESIGN 4</v>
          </cell>
          <cell r="G5129">
            <v>0</v>
          </cell>
        </row>
        <row r="5130">
          <cell r="A5130" t="str">
            <v>632E81001</v>
          </cell>
          <cell r="C5130" t="str">
            <v>EACH</v>
          </cell>
          <cell r="D5130" t="str">
            <v>COMBINATION SIGNAL SUPPORT, TYPE TC-81.21, DESIGN 4, AS PER PLAN</v>
          </cell>
          <cell r="G5130">
            <v>0</v>
          </cell>
        </row>
        <row r="5131">
          <cell r="A5131" t="str">
            <v>632E81010</v>
          </cell>
          <cell r="C5131" t="str">
            <v>EACH</v>
          </cell>
          <cell r="D5131" t="str">
            <v>COMBINATION SIGNAL SUPPORT, TYPE TC-12.30, DESIGN 5</v>
          </cell>
          <cell r="G5131">
            <v>0</v>
          </cell>
        </row>
        <row r="5132">
          <cell r="A5132" t="str">
            <v>632E81011</v>
          </cell>
          <cell r="C5132" t="str">
            <v>EACH</v>
          </cell>
          <cell r="D5132" t="str">
            <v>COMBINATION SIGNAL SUPPORT, TYPE TC-12.30, DESIGN 5, AS PER PLAN</v>
          </cell>
          <cell r="G5132">
            <v>0</v>
          </cell>
        </row>
        <row r="5133">
          <cell r="A5133" t="str">
            <v>632E81020</v>
          </cell>
          <cell r="C5133" t="str">
            <v>EACH</v>
          </cell>
          <cell r="D5133" t="str">
            <v>COMBINATION SIGNAL SUPPORT, TYPE TC-12.30, DESIGN 6</v>
          </cell>
          <cell r="G5133">
            <v>0</v>
          </cell>
        </row>
        <row r="5134">
          <cell r="A5134" t="str">
            <v>632E81021</v>
          </cell>
          <cell r="C5134" t="str">
            <v>EACH</v>
          </cell>
          <cell r="D5134" t="str">
            <v>COMBINATION SIGNAL SUPPORT, TYPE TC-12.30, DESIGN 6, AS PER PLAN</v>
          </cell>
          <cell r="G5134">
            <v>0</v>
          </cell>
        </row>
        <row r="5135">
          <cell r="A5135" t="str">
            <v>632E81030</v>
          </cell>
          <cell r="C5135" t="str">
            <v>EACH</v>
          </cell>
          <cell r="D5135" t="str">
            <v>COMBINATION SIGNAL SUPPORT, TYPE TC-12.30, DESIGN 7</v>
          </cell>
          <cell r="G5135">
            <v>0</v>
          </cell>
        </row>
        <row r="5136">
          <cell r="A5136" t="str">
            <v>632E81040</v>
          </cell>
          <cell r="C5136" t="str">
            <v>EACH</v>
          </cell>
          <cell r="D5136" t="str">
            <v>COMBINATION SIGNAL SUPPORT, TYPE TC-12.30, DESIGN 8</v>
          </cell>
          <cell r="G5136">
            <v>0</v>
          </cell>
        </row>
        <row r="5137">
          <cell r="A5137" t="str">
            <v>632E81052</v>
          </cell>
          <cell r="C5137" t="str">
            <v>EACH</v>
          </cell>
          <cell r="D5137" t="str">
            <v>COMBINATION SIGNAL SUPPORT, TYPE TC-81.21, DESIGN 2</v>
          </cell>
          <cell r="G5137">
            <v>0</v>
          </cell>
        </row>
        <row r="5138">
          <cell r="A5138" t="str">
            <v>632E81070</v>
          </cell>
          <cell r="C5138" t="str">
            <v>EACH</v>
          </cell>
          <cell r="D5138" t="str">
            <v>COMBINATION SIGNAL SUPPORT, TYPE TC-81.21, DESIGN 11</v>
          </cell>
          <cell r="G5138">
            <v>0</v>
          </cell>
        </row>
        <row r="5139">
          <cell r="A5139" t="str">
            <v>632E81071</v>
          </cell>
          <cell r="C5139" t="str">
            <v>EACH</v>
          </cell>
          <cell r="D5139" t="str">
            <v>COMBINATION SIGNAL SUPPORT, TYPE TC-81.21, DESIGN 11, AS PER PLAN</v>
          </cell>
          <cell r="G5139">
            <v>0</v>
          </cell>
        </row>
        <row r="5140">
          <cell r="A5140" t="str">
            <v>632E81080</v>
          </cell>
          <cell r="C5140" t="str">
            <v>EACH</v>
          </cell>
          <cell r="D5140" t="str">
            <v>COMBINATION SIGNAL SUPPORT, TYPE TC-81.21, DESIGN 12</v>
          </cell>
          <cell r="G5140">
            <v>0</v>
          </cell>
        </row>
        <row r="5141">
          <cell r="A5141" t="str">
            <v>632E81081</v>
          </cell>
          <cell r="C5141" t="str">
            <v>EACH</v>
          </cell>
          <cell r="D5141" t="str">
            <v>COMBINATION SIGNAL SUPPORT, TYPE TC-81.21, DESIGN 12, AS PER PLAN</v>
          </cell>
          <cell r="G5141">
            <v>0</v>
          </cell>
        </row>
        <row r="5142">
          <cell r="A5142" t="str">
            <v>632E81090</v>
          </cell>
          <cell r="C5142" t="str">
            <v>EACH</v>
          </cell>
          <cell r="D5142" t="str">
            <v>COMBINATION SIGNAL SUPPORT, TYPE TC-81.21, DESIGN 13</v>
          </cell>
          <cell r="G5142">
            <v>0</v>
          </cell>
        </row>
        <row r="5143">
          <cell r="A5143" t="str">
            <v>632E81091</v>
          </cell>
          <cell r="C5143" t="str">
            <v>EACH</v>
          </cell>
          <cell r="D5143" t="str">
            <v>COMBINATION SIGNAL SUPPORT, TYPE TC-81.21, DESIGN 13, AS PER PLAN</v>
          </cell>
          <cell r="G5143">
            <v>0</v>
          </cell>
        </row>
        <row r="5144">
          <cell r="A5144" t="str">
            <v>632E81094</v>
          </cell>
          <cell r="C5144" t="str">
            <v>EACH</v>
          </cell>
          <cell r="D5144" t="str">
            <v>COMBINATION SIGNAL SUPPORT, TYPE TC-81.21, DESIGN 14</v>
          </cell>
          <cell r="G5144">
            <v>0</v>
          </cell>
        </row>
        <row r="5145">
          <cell r="A5145" t="str">
            <v>632E81095</v>
          </cell>
          <cell r="C5145" t="str">
            <v>EACH</v>
          </cell>
          <cell r="D5145" t="str">
            <v>COMBINATION SIGNAL SUPPORT, TYPE TC-81.21, DESIGN 14, AS PER PLAN</v>
          </cell>
          <cell r="G5145">
            <v>0</v>
          </cell>
        </row>
        <row r="5146">
          <cell r="A5146" t="str">
            <v>632E81700</v>
          </cell>
          <cell r="C5146" t="str">
            <v>EACH</v>
          </cell>
          <cell r="D5146" t="str">
            <v>COMBINATION SIGNAL SUPPORT, MISC.:</v>
          </cell>
          <cell r="F5146" t="str">
            <v>ADD SUPPLEMENTAL DESCRIPTION</v>
          </cell>
          <cell r="G5146">
            <v>1</v>
          </cell>
        </row>
        <row r="5147">
          <cell r="A5147" t="str">
            <v>632E82100</v>
          </cell>
          <cell r="C5147" t="str">
            <v>EACH</v>
          </cell>
          <cell r="D5147" t="str">
            <v>STRAIN POLE, TYPE TC-81.10, DESIGN 1</v>
          </cell>
          <cell r="G5147">
            <v>0</v>
          </cell>
        </row>
        <row r="5148">
          <cell r="A5148" t="str">
            <v>632E82101</v>
          </cell>
          <cell r="C5148" t="str">
            <v>EACH</v>
          </cell>
          <cell r="D5148" t="str">
            <v>STRAIN POLE, TYPE TC-81.10, DESIGN 1, AS PER PLAN</v>
          </cell>
          <cell r="G5148">
            <v>0</v>
          </cell>
        </row>
        <row r="5149">
          <cell r="A5149" t="str">
            <v>632E82200</v>
          </cell>
          <cell r="C5149" t="str">
            <v>EACH</v>
          </cell>
          <cell r="D5149" t="str">
            <v>STRAIN POLE, TYPE TC-81.10, DESIGN 2</v>
          </cell>
          <cell r="G5149">
            <v>0</v>
          </cell>
        </row>
        <row r="5150">
          <cell r="A5150" t="str">
            <v>632E82201</v>
          </cell>
          <cell r="C5150" t="str">
            <v>EACH</v>
          </cell>
          <cell r="D5150" t="str">
            <v>STRAIN POLE, TYPE TC-81.10, DESIGN 2, AS PER PLAN</v>
          </cell>
          <cell r="G5150">
            <v>0</v>
          </cell>
        </row>
        <row r="5151">
          <cell r="A5151" t="str">
            <v>632E82300</v>
          </cell>
          <cell r="C5151" t="str">
            <v>EACH</v>
          </cell>
          <cell r="D5151" t="str">
            <v>STRAIN POLE, TYPE TC-81.10, DESIGN 3</v>
          </cell>
          <cell r="G5151">
            <v>0</v>
          </cell>
        </row>
        <row r="5152">
          <cell r="A5152" t="str">
            <v>632E82301</v>
          </cell>
          <cell r="C5152" t="str">
            <v>EACH</v>
          </cell>
          <cell r="D5152" t="str">
            <v>STRAIN POLE, TYPE TC-81.10, DESIGN 3, AS PER PLAN</v>
          </cell>
          <cell r="G5152">
            <v>0</v>
          </cell>
        </row>
        <row r="5153">
          <cell r="A5153" t="str">
            <v>632E82400</v>
          </cell>
          <cell r="C5153" t="str">
            <v>EACH</v>
          </cell>
          <cell r="D5153" t="str">
            <v>STRAIN POLE, TYPE TC-81.10, DESIGN 4</v>
          </cell>
          <cell r="G5153">
            <v>0</v>
          </cell>
        </row>
        <row r="5154">
          <cell r="A5154" t="str">
            <v>632E82401</v>
          </cell>
          <cell r="C5154" t="str">
            <v>EACH</v>
          </cell>
          <cell r="D5154" t="str">
            <v>STRAIN POLE, TYPE TC-81.10, DESIGN 4, AS PER PLAN</v>
          </cell>
          <cell r="G5154">
            <v>0</v>
          </cell>
        </row>
        <row r="5155">
          <cell r="A5155" t="str">
            <v>632E82500</v>
          </cell>
          <cell r="C5155" t="str">
            <v>EACH</v>
          </cell>
          <cell r="D5155" t="str">
            <v>STRAIN POLE, TYPE TC-81.10, DESIGN 5</v>
          </cell>
          <cell r="G5155">
            <v>0</v>
          </cell>
        </row>
        <row r="5156">
          <cell r="A5156" t="str">
            <v>632E82501</v>
          </cell>
          <cell r="C5156" t="str">
            <v>EACH</v>
          </cell>
          <cell r="D5156" t="str">
            <v>STRAIN POLE, TYPE TC-81.10, DESIGN 5, AS PER PLAN</v>
          </cell>
          <cell r="G5156">
            <v>0</v>
          </cell>
        </row>
        <row r="5157">
          <cell r="A5157" t="str">
            <v>632E82600</v>
          </cell>
          <cell r="C5157" t="str">
            <v>EACH</v>
          </cell>
          <cell r="D5157" t="str">
            <v>STRAIN POLE, TYPE TC-81.10, DESIGN 6</v>
          </cell>
          <cell r="G5157">
            <v>0</v>
          </cell>
        </row>
        <row r="5158">
          <cell r="A5158" t="str">
            <v>632E82601</v>
          </cell>
          <cell r="C5158" t="str">
            <v>EACH</v>
          </cell>
          <cell r="D5158" t="str">
            <v>STRAIN POLE, TYPE TC-81.10, DESIGN 6, AS PER PLAN</v>
          </cell>
          <cell r="G5158">
            <v>0</v>
          </cell>
        </row>
        <row r="5159">
          <cell r="A5159" t="str">
            <v>632E82700</v>
          </cell>
          <cell r="C5159" t="str">
            <v>EACH</v>
          </cell>
          <cell r="D5159" t="str">
            <v>STRAIN POLE, TYPE TC-81.10, DESIGN 7</v>
          </cell>
          <cell r="G5159">
            <v>0</v>
          </cell>
        </row>
        <row r="5160">
          <cell r="A5160" t="str">
            <v>632E82701</v>
          </cell>
          <cell r="C5160" t="str">
            <v>EACH</v>
          </cell>
          <cell r="D5160" t="str">
            <v>STRAIN POLE, TYPE TC-81.10, DESIGN 7, AS PER PLAN</v>
          </cell>
          <cell r="G5160">
            <v>0</v>
          </cell>
        </row>
        <row r="5161">
          <cell r="A5161" t="str">
            <v>632E82800</v>
          </cell>
          <cell r="C5161" t="str">
            <v>EACH</v>
          </cell>
          <cell r="D5161" t="str">
            <v>STRAIN POLE, TYPE TC-81.10, DESIGN 8</v>
          </cell>
          <cell r="G5161">
            <v>0</v>
          </cell>
        </row>
        <row r="5162">
          <cell r="A5162" t="str">
            <v>632E82801</v>
          </cell>
          <cell r="C5162" t="str">
            <v>EACH</v>
          </cell>
          <cell r="D5162" t="str">
            <v>STRAIN POLE, TYPE TC-81.10, DESIGN 8, AS PER PLAN</v>
          </cell>
          <cell r="G5162">
            <v>0</v>
          </cell>
        </row>
        <row r="5163">
          <cell r="A5163" t="str">
            <v>632E82900</v>
          </cell>
          <cell r="C5163" t="str">
            <v>EACH</v>
          </cell>
          <cell r="D5163" t="str">
            <v>STRAIN POLE, TYPE TC-81.10, DESIGN 9</v>
          </cell>
          <cell r="G5163">
            <v>0</v>
          </cell>
        </row>
        <row r="5164">
          <cell r="A5164" t="str">
            <v>632E82901</v>
          </cell>
          <cell r="C5164" t="str">
            <v>EACH</v>
          </cell>
          <cell r="D5164" t="str">
            <v>STRAIN POLE, TYPE TC-81.10, DESIGN 9, AS PER PLAN</v>
          </cell>
          <cell r="G5164">
            <v>0</v>
          </cell>
        </row>
        <row r="5165">
          <cell r="A5165" t="str">
            <v>632E83000</v>
          </cell>
          <cell r="C5165" t="str">
            <v>EACH</v>
          </cell>
          <cell r="D5165" t="str">
            <v>STRAIN POLE, TYPE TC-81.10, DESIGN 10</v>
          </cell>
          <cell r="G5165">
            <v>0</v>
          </cell>
        </row>
        <row r="5166">
          <cell r="A5166" t="str">
            <v>632E83001</v>
          </cell>
          <cell r="C5166" t="str">
            <v>EACH</v>
          </cell>
          <cell r="D5166" t="str">
            <v>STRAIN POLE, TYPE TC-81.10, DESIGN 10, AS PER PLAN</v>
          </cell>
          <cell r="G5166">
            <v>0</v>
          </cell>
        </row>
        <row r="5167">
          <cell r="A5167" t="str">
            <v>632E83100</v>
          </cell>
          <cell r="C5167" t="str">
            <v>EACH</v>
          </cell>
          <cell r="D5167" t="str">
            <v>STRAIN POLE, TYPE TC-81.10, DESIGN 11</v>
          </cell>
          <cell r="G5167">
            <v>0</v>
          </cell>
        </row>
        <row r="5168">
          <cell r="A5168" t="str">
            <v>632E83101</v>
          </cell>
          <cell r="C5168" t="str">
            <v>EACH</v>
          </cell>
          <cell r="D5168" t="str">
            <v>STRAIN POLE, TYPE TC-81.10, DESIGN 11, AS PER PLAN</v>
          </cell>
          <cell r="G5168">
            <v>0</v>
          </cell>
        </row>
        <row r="5169">
          <cell r="A5169" t="str">
            <v>632E83200</v>
          </cell>
          <cell r="C5169" t="str">
            <v>EACH</v>
          </cell>
          <cell r="D5169" t="str">
            <v>STRAIN POLE, TYPE TC-81.10, DESIGN 12</v>
          </cell>
          <cell r="G5169">
            <v>0</v>
          </cell>
        </row>
        <row r="5170">
          <cell r="A5170" t="str">
            <v>632E83201</v>
          </cell>
          <cell r="C5170" t="str">
            <v>EACH</v>
          </cell>
          <cell r="D5170" t="str">
            <v>STRAIN POLE, TYPE TC-81.10, DESIGN 12, AS PER PLAN</v>
          </cell>
          <cell r="G5170">
            <v>0</v>
          </cell>
        </row>
        <row r="5171">
          <cell r="A5171" t="str">
            <v>632E83300</v>
          </cell>
          <cell r="C5171" t="str">
            <v>EACH</v>
          </cell>
          <cell r="D5171" t="str">
            <v>STRAIN POLE, TYPE TC-81.10, DESIGN 13</v>
          </cell>
          <cell r="G5171">
            <v>0</v>
          </cell>
        </row>
        <row r="5172">
          <cell r="A5172" t="str">
            <v>632E83301</v>
          </cell>
          <cell r="C5172" t="str">
            <v>EACH</v>
          </cell>
          <cell r="D5172" t="str">
            <v>STRAIN POLE, TYPE TC-81.10, DESIGN 13, AS PER PLAN</v>
          </cell>
          <cell r="G5172">
            <v>0</v>
          </cell>
        </row>
        <row r="5173">
          <cell r="A5173" t="str">
            <v>632E83400</v>
          </cell>
          <cell r="C5173" t="str">
            <v>EACH</v>
          </cell>
          <cell r="D5173" t="str">
            <v>STRAIN POLE, TYPE TC-81.10, DESIGN 14</v>
          </cell>
          <cell r="G5173">
            <v>0</v>
          </cell>
        </row>
        <row r="5174">
          <cell r="A5174" t="str">
            <v>632E83401</v>
          </cell>
          <cell r="C5174" t="str">
            <v>EACH</v>
          </cell>
          <cell r="D5174" t="str">
            <v>STRAIN POLE, TYPE TC-81.10, DESIGN 14, AS PER PLAN</v>
          </cell>
          <cell r="G5174">
            <v>0</v>
          </cell>
        </row>
        <row r="5175">
          <cell r="A5175" t="str">
            <v>632E83500</v>
          </cell>
          <cell r="C5175" t="str">
            <v>EACH</v>
          </cell>
          <cell r="D5175" t="str">
            <v>STRAIN POLE, TYPE TC-81.10, DESIGN 5, INSTALLATION ONLY</v>
          </cell>
          <cell r="G5175">
            <v>0</v>
          </cell>
        </row>
        <row r="5176">
          <cell r="A5176" t="str">
            <v>632E83501</v>
          </cell>
          <cell r="C5176" t="str">
            <v>EACH</v>
          </cell>
          <cell r="D5176" t="str">
            <v>STRAIN POLE, TYPE TC-81.10, DESIGN 5, INSTALLATION ONLY, AS PER PLAN</v>
          </cell>
          <cell r="G5176">
            <v>0</v>
          </cell>
        </row>
        <row r="5177">
          <cell r="A5177" t="str">
            <v>632E83502</v>
          </cell>
          <cell r="C5177" t="str">
            <v>EACH</v>
          </cell>
          <cell r="D5177" t="str">
            <v>STRAIN POLE, TYPE TC-81.10, DESIGN 6, INSTALLATION ONLY</v>
          </cell>
          <cell r="G5177">
            <v>0</v>
          </cell>
        </row>
        <row r="5178">
          <cell r="A5178" t="str">
            <v>632E83503</v>
          </cell>
          <cell r="C5178" t="str">
            <v>EACH</v>
          </cell>
          <cell r="D5178" t="str">
            <v>STRAIN POLE, TYPE TC-81.10, DESIGN 6, INSTALLATION ONLY, AS PER PLAN</v>
          </cell>
          <cell r="G5178">
            <v>0</v>
          </cell>
        </row>
        <row r="5179">
          <cell r="A5179" t="str">
            <v>632E83504</v>
          </cell>
          <cell r="C5179" t="str">
            <v>EACH</v>
          </cell>
          <cell r="D5179" t="str">
            <v>STRAIN POLE, TYPE TC-81.10, DESIGN 7, INSTALLATION ONLY</v>
          </cell>
          <cell r="G5179">
            <v>0</v>
          </cell>
        </row>
        <row r="5180">
          <cell r="A5180" t="str">
            <v>632E83505</v>
          </cell>
          <cell r="C5180" t="str">
            <v>EACH</v>
          </cell>
          <cell r="D5180" t="str">
            <v>STRAIN POLE, TYPE TC-81.10, DESIGN 7, INSTALLATION ONLY, AS PER PLAN</v>
          </cell>
          <cell r="G5180">
            <v>0</v>
          </cell>
        </row>
        <row r="5181">
          <cell r="A5181" t="str">
            <v>632E83506</v>
          </cell>
          <cell r="C5181" t="str">
            <v>EACH</v>
          </cell>
          <cell r="D5181" t="str">
            <v>STRAIN POLE, TYPE TC-81.10, DESIGN 10, INSTALLATION ONLY</v>
          </cell>
          <cell r="G5181">
            <v>0</v>
          </cell>
        </row>
        <row r="5182">
          <cell r="A5182" t="str">
            <v>632E83507</v>
          </cell>
          <cell r="C5182" t="str">
            <v>EACH</v>
          </cell>
          <cell r="D5182" t="str">
            <v>STRAIN POLE, TYPE TC-81.10, DESIGN 10, INSTALLATION ONLY, AS PER PLAN</v>
          </cell>
          <cell r="G5182">
            <v>0</v>
          </cell>
        </row>
        <row r="5183">
          <cell r="A5183" t="str">
            <v>632E83508</v>
          </cell>
          <cell r="C5183" t="str">
            <v>EACH</v>
          </cell>
          <cell r="D5183" t="str">
            <v>STRAIN POLE, TYPE TC-81.10, DESIGN 8, INSTALLATION ONLY</v>
          </cell>
          <cell r="G5183">
            <v>0</v>
          </cell>
        </row>
        <row r="5184">
          <cell r="A5184" t="str">
            <v>632E83509</v>
          </cell>
          <cell r="C5184" t="str">
            <v>EACH</v>
          </cell>
          <cell r="D5184" t="str">
            <v>STRAIN POLE, TYPE TC-81.10, DESIGN 8, INSTALLATION ONLY, AS PER PLAN</v>
          </cell>
          <cell r="G5184">
            <v>0</v>
          </cell>
        </row>
        <row r="5185">
          <cell r="A5185" t="str">
            <v>632E83600</v>
          </cell>
          <cell r="C5185" t="str">
            <v>EACH</v>
          </cell>
          <cell r="D5185" t="str">
            <v>STRAIN POLE, MISC.:</v>
          </cell>
          <cell r="F5185" t="str">
            <v>ADD SUPPLEMENTAL DESCRIPTION</v>
          </cell>
          <cell r="G5185">
            <v>1</v>
          </cell>
        </row>
        <row r="5186">
          <cell r="A5186" t="str">
            <v>632E84100</v>
          </cell>
          <cell r="C5186" t="str">
            <v>EACH</v>
          </cell>
          <cell r="D5186" t="str">
            <v>COMBINATION STRAIN POLE, TYPE TC-81.10, DESIGN 1</v>
          </cell>
          <cell r="G5186">
            <v>0</v>
          </cell>
        </row>
        <row r="5187">
          <cell r="A5187" t="str">
            <v>632E84101</v>
          </cell>
          <cell r="C5187" t="str">
            <v>EACH</v>
          </cell>
          <cell r="D5187" t="str">
            <v>COMBINATION STRAIN POLE, TYPE TC-81.10, DESIGN 1, AS PER PLAN</v>
          </cell>
          <cell r="G5187">
            <v>0</v>
          </cell>
        </row>
        <row r="5188">
          <cell r="A5188" t="str">
            <v>632E84200</v>
          </cell>
          <cell r="C5188" t="str">
            <v>EACH</v>
          </cell>
          <cell r="D5188" t="str">
            <v>COMBINATION STRAIN POLE, TYPE TC-81.10, DESIGN 2</v>
          </cell>
          <cell r="G5188">
            <v>0</v>
          </cell>
        </row>
        <row r="5189">
          <cell r="A5189" t="str">
            <v>632E84201</v>
          </cell>
          <cell r="C5189" t="str">
            <v>EACH</v>
          </cell>
          <cell r="D5189" t="str">
            <v>COMBINATION STRAIN POLE, TYPE TC-81.10, DESIGN 2, AS PER PLAN</v>
          </cell>
          <cell r="G5189">
            <v>0</v>
          </cell>
        </row>
        <row r="5190">
          <cell r="A5190" t="str">
            <v>632E84300</v>
          </cell>
          <cell r="C5190" t="str">
            <v>EACH</v>
          </cell>
          <cell r="D5190" t="str">
            <v>COMBINATION STRAIN POLE, TYPE TC-81.10, DESIGN 3</v>
          </cell>
          <cell r="G5190">
            <v>0</v>
          </cell>
        </row>
        <row r="5191">
          <cell r="A5191" t="str">
            <v>632E84301</v>
          </cell>
          <cell r="C5191" t="str">
            <v>EACH</v>
          </cell>
          <cell r="D5191" t="str">
            <v>COMBINATION STRAIN POLE, TYPE TC-81.10, DESIGN 3, AS PER PLAN</v>
          </cell>
          <cell r="G5191">
            <v>0</v>
          </cell>
        </row>
        <row r="5192">
          <cell r="A5192" t="str">
            <v>632E84400</v>
          </cell>
          <cell r="C5192" t="str">
            <v>EACH</v>
          </cell>
          <cell r="D5192" t="str">
            <v>COMBINATION STRAIN POLE, TYPE TC-81.10, DESIGN 4</v>
          </cell>
          <cell r="G5192">
            <v>0</v>
          </cell>
        </row>
        <row r="5193">
          <cell r="A5193" t="str">
            <v>632E84401</v>
          </cell>
          <cell r="C5193" t="str">
            <v>EACH</v>
          </cell>
          <cell r="D5193" t="str">
            <v>COMBINATION STRAIN POLE, TYPE TC-81.10, DESIGN 4, AS PER PLAN</v>
          </cell>
          <cell r="G5193">
            <v>0</v>
          </cell>
        </row>
        <row r="5194">
          <cell r="A5194" t="str">
            <v>632E84500</v>
          </cell>
          <cell r="C5194" t="str">
            <v>EACH</v>
          </cell>
          <cell r="D5194" t="str">
            <v>COMBINATION STRAIN POLE, TYPE TC-81.10, DESIGN 5</v>
          </cell>
          <cell r="G5194">
            <v>0</v>
          </cell>
        </row>
        <row r="5195">
          <cell r="A5195" t="str">
            <v>632E84501</v>
          </cell>
          <cell r="C5195" t="str">
            <v>EACH</v>
          </cell>
          <cell r="D5195" t="str">
            <v>COMBINATION STRAIN POLE, TYPE TC-81.10, DESIGN 5, AS PER PLAN</v>
          </cell>
          <cell r="G5195">
            <v>0</v>
          </cell>
        </row>
        <row r="5196">
          <cell r="A5196" t="str">
            <v>632E84600</v>
          </cell>
          <cell r="C5196" t="str">
            <v>EACH</v>
          </cell>
          <cell r="D5196" t="str">
            <v>COMBINATION STRAIN POLE, TYPE TC-81.10, DESIGN 6</v>
          </cell>
          <cell r="G5196">
            <v>0</v>
          </cell>
        </row>
        <row r="5197">
          <cell r="A5197" t="str">
            <v>632E84601</v>
          </cell>
          <cell r="C5197" t="str">
            <v>EACH</v>
          </cell>
          <cell r="D5197" t="str">
            <v>COMBINATION STRAIN POLE, TYPE TC-81.10, DESIGN 6, AS PER PLAN</v>
          </cell>
          <cell r="G5197">
            <v>0</v>
          </cell>
        </row>
        <row r="5198">
          <cell r="A5198" t="str">
            <v>632E84700</v>
          </cell>
          <cell r="C5198" t="str">
            <v>EACH</v>
          </cell>
          <cell r="D5198" t="str">
            <v>COMBINATION STRAIN POLE, TYPE TC-81.10, DESIGN 7</v>
          </cell>
          <cell r="G5198">
            <v>0</v>
          </cell>
        </row>
        <row r="5199">
          <cell r="A5199" t="str">
            <v>632E84701</v>
          </cell>
          <cell r="C5199" t="str">
            <v>EACH</v>
          </cell>
          <cell r="D5199" t="str">
            <v>COMBINATION STRAIN POLE, TYPE TC-81.10, DESIGN 7, AS PER PLAN</v>
          </cell>
          <cell r="G5199">
            <v>0</v>
          </cell>
        </row>
        <row r="5200">
          <cell r="A5200" t="str">
            <v>632E84800</v>
          </cell>
          <cell r="C5200" t="str">
            <v>EACH</v>
          </cell>
          <cell r="D5200" t="str">
            <v>COMBINATION STRAIN POLE, TYPE TC-81.10, DESIGN 8</v>
          </cell>
          <cell r="G5200">
            <v>0</v>
          </cell>
        </row>
        <row r="5201">
          <cell r="A5201" t="str">
            <v>632E84801</v>
          </cell>
          <cell r="C5201" t="str">
            <v>EACH</v>
          </cell>
          <cell r="D5201" t="str">
            <v>COMBINATION STRAIN POLE, TYPE TC-81.10, DESIGN 8, AS PER PLAN</v>
          </cell>
          <cell r="G5201">
            <v>0</v>
          </cell>
        </row>
        <row r="5202">
          <cell r="A5202" t="str">
            <v>632E84900</v>
          </cell>
          <cell r="C5202" t="str">
            <v>EACH</v>
          </cell>
          <cell r="D5202" t="str">
            <v>COMBINATION STRAIN POLE, TYPE TC-81.10, DESIGN 9</v>
          </cell>
          <cell r="G5202">
            <v>0</v>
          </cell>
        </row>
        <row r="5203">
          <cell r="A5203" t="str">
            <v>632E84901</v>
          </cell>
          <cell r="C5203" t="str">
            <v>EACH</v>
          </cell>
          <cell r="D5203" t="str">
            <v>COMBINATION STRAIN POLE, TYPE TC-81.10, DESIGN 9, AS PER PLAN</v>
          </cell>
          <cell r="G5203">
            <v>0</v>
          </cell>
        </row>
        <row r="5204">
          <cell r="A5204" t="str">
            <v>632E85000</v>
          </cell>
          <cell r="C5204" t="str">
            <v>EACH</v>
          </cell>
          <cell r="D5204" t="str">
            <v>COMBINATION STRAIN POLE, TYPE TC-81.10, DESIGN 10</v>
          </cell>
          <cell r="G5204">
            <v>0</v>
          </cell>
        </row>
        <row r="5205">
          <cell r="A5205" t="str">
            <v>632E85001</v>
          </cell>
          <cell r="C5205" t="str">
            <v>EACH</v>
          </cell>
          <cell r="D5205" t="str">
            <v>COMBINATION STRAIN POLE, TYPE TC-81.10, DESIGN 10, AS PER PLAN</v>
          </cell>
          <cell r="G5205">
            <v>0</v>
          </cell>
        </row>
        <row r="5206">
          <cell r="A5206" t="str">
            <v>632E85100</v>
          </cell>
          <cell r="C5206" t="str">
            <v>EACH</v>
          </cell>
          <cell r="D5206" t="str">
            <v>COMBINATION STRAIN POLE, TYPE TC-81.10, DESIGN 11</v>
          </cell>
          <cell r="G5206">
            <v>0</v>
          </cell>
        </row>
        <row r="5207">
          <cell r="A5207" t="str">
            <v>632E85101</v>
          </cell>
          <cell r="C5207" t="str">
            <v>EACH</v>
          </cell>
          <cell r="D5207" t="str">
            <v>COMBINATION STRAIN POLE, TYPE TC-81.10, DESIGN 11, AS PER PLAN</v>
          </cell>
          <cell r="G5207">
            <v>0</v>
          </cell>
        </row>
        <row r="5208">
          <cell r="A5208" t="str">
            <v>632E85200</v>
          </cell>
          <cell r="C5208" t="str">
            <v>EACH</v>
          </cell>
          <cell r="D5208" t="str">
            <v>COMBINATION STRAIN POLE, TYPE TC-81.10, DESIGN 12</v>
          </cell>
          <cell r="G5208">
            <v>0</v>
          </cell>
        </row>
        <row r="5209">
          <cell r="A5209" t="str">
            <v>632E85201</v>
          </cell>
          <cell r="C5209" t="str">
            <v>EACH</v>
          </cell>
          <cell r="D5209" t="str">
            <v>COMBINATION STRAIN POLE, TYPE TC-81.10, DESIGN 12, AS PER PLAN</v>
          </cell>
          <cell r="G5209">
            <v>0</v>
          </cell>
        </row>
        <row r="5210">
          <cell r="A5210" t="str">
            <v>632E85300</v>
          </cell>
          <cell r="C5210" t="str">
            <v>EACH</v>
          </cell>
          <cell r="D5210" t="str">
            <v>COMBINATION STRAIN POLE, TYPE TC-81.10 AND SIGN SUPPORT, TYPE TC-9.10 (WITH LIGHT POLE EXTENSION)</v>
          </cell>
          <cell r="G5210">
            <v>0</v>
          </cell>
        </row>
        <row r="5211">
          <cell r="A5211" t="str">
            <v>632E85302</v>
          </cell>
          <cell r="C5211" t="str">
            <v>EACH</v>
          </cell>
          <cell r="D5211" t="str">
            <v>COMBINATION SIGNAL SUPPORT, TYPE TC-81.21 AND SIGN SUPPORT, TYPE TC-12.30</v>
          </cell>
          <cell r="G5211">
            <v>0</v>
          </cell>
        </row>
        <row r="5212">
          <cell r="A5212" t="str">
            <v>632E85303</v>
          </cell>
          <cell r="C5212" t="str">
            <v>EACH</v>
          </cell>
          <cell r="D5212" t="str">
            <v>COMBINATION SIGNAL SUPPORT, TYPE TC-81.21 AND SIGN SUPPORT, TYPE TC-12.30, AS PER PLAN</v>
          </cell>
          <cell r="G5212">
            <v>0</v>
          </cell>
        </row>
        <row r="5213">
          <cell r="A5213" t="str">
            <v>632E85304</v>
          </cell>
          <cell r="C5213" t="str">
            <v>EACH</v>
          </cell>
          <cell r="D5213" t="str">
            <v>COMBINATION STRAIN POLE, TYPE TC-81.10 AND SIGN SUPPORT, TYPE TC-9.10</v>
          </cell>
          <cell r="G5213">
            <v>0</v>
          </cell>
        </row>
        <row r="5214">
          <cell r="A5214" t="str">
            <v>632E85320</v>
          </cell>
          <cell r="C5214" t="str">
            <v>EACH</v>
          </cell>
          <cell r="D5214" t="str">
            <v>COMBINATION STRAIN POLE, TYPE TC-81.10, DESIGN 13</v>
          </cell>
          <cell r="G5214">
            <v>0</v>
          </cell>
        </row>
        <row r="5215">
          <cell r="A5215" t="str">
            <v>632E85321</v>
          </cell>
          <cell r="C5215" t="str">
            <v>EACH</v>
          </cell>
          <cell r="D5215" t="str">
            <v>COMBINATION STRAIN POLE, TYPE TC-81.10, DESIGN 13, AS PER PLAN</v>
          </cell>
          <cell r="G5215">
            <v>0</v>
          </cell>
        </row>
        <row r="5216">
          <cell r="A5216" t="str">
            <v>632E85400</v>
          </cell>
          <cell r="C5216" t="str">
            <v>EACH</v>
          </cell>
          <cell r="D5216" t="str">
            <v>COMBINATION STRAIN POLE, TYPE TC-81.10, DESIGN 14</v>
          </cell>
          <cell r="G5216">
            <v>0</v>
          </cell>
        </row>
        <row r="5217">
          <cell r="A5217" t="str">
            <v>632E85401</v>
          </cell>
          <cell r="C5217" t="str">
            <v>EACH</v>
          </cell>
          <cell r="D5217" t="str">
            <v>COMBINATION STRAIN POLE, TYPE TC-81.10, DESIGN 14, AS PER PLAN</v>
          </cell>
          <cell r="G5217">
            <v>0</v>
          </cell>
        </row>
        <row r="5218">
          <cell r="A5218" t="str">
            <v>632E86120</v>
          </cell>
          <cell r="C5218" t="str">
            <v>EACH</v>
          </cell>
          <cell r="D5218" t="str">
            <v>STRAIN POLE, TYPE TC-81.11, DESIGN 8</v>
          </cell>
          <cell r="G5218">
            <v>0</v>
          </cell>
        </row>
        <row r="5219">
          <cell r="A5219" t="str">
            <v>632E86121</v>
          </cell>
          <cell r="C5219" t="str">
            <v>EACH</v>
          </cell>
          <cell r="D5219" t="str">
            <v>STRAIN POLE, TYPE TC-81.11, DESIGN 8, AS PER PLAN</v>
          </cell>
          <cell r="G5219">
            <v>0</v>
          </cell>
        </row>
        <row r="5220">
          <cell r="A5220" t="str">
            <v>632E86130</v>
          </cell>
          <cell r="C5220" t="str">
            <v>EACH</v>
          </cell>
          <cell r="D5220" t="str">
            <v>STRAIN POLE, TYPE TC-81.11, DESIGN 10</v>
          </cell>
          <cell r="G5220">
            <v>0</v>
          </cell>
        </row>
        <row r="5221">
          <cell r="A5221" t="str">
            <v>632E86131</v>
          </cell>
          <cell r="C5221" t="str">
            <v>EACH</v>
          </cell>
          <cell r="D5221" t="str">
            <v>STRAIN POLE, TYPE TC-81.11, DESIGN 10, AS PER PLAN</v>
          </cell>
          <cell r="G5221">
            <v>0</v>
          </cell>
        </row>
        <row r="5222">
          <cell r="A5222" t="str">
            <v>632E86140</v>
          </cell>
          <cell r="C5222" t="str">
            <v>EACH</v>
          </cell>
          <cell r="D5222" t="str">
            <v>STRAIN POLE, TYPE TC-81.11, DESIGN 12</v>
          </cell>
          <cell r="G5222">
            <v>0</v>
          </cell>
        </row>
        <row r="5223">
          <cell r="A5223" t="str">
            <v>632E86141</v>
          </cell>
          <cell r="C5223" t="str">
            <v>EACH</v>
          </cell>
          <cell r="D5223" t="str">
            <v>STRAIN POLE, TYPE TC-81.11, DESIGN 12, AS PER PLAN</v>
          </cell>
          <cell r="G5223">
            <v>0</v>
          </cell>
        </row>
        <row r="5224">
          <cell r="A5224" t="str">
            <v>632E86150</v>
          </cell>
          <cell r="C5224" t="str">
            <v>EACH</v>
          </cell>
          <cell r="D5224" t="str">
            <v>STRAIN POLE, TYPE TC-81.11, DESIGN 13</v>
          </cell>
          <cell r="G5224">
            <v>0</v>
          </cell>
        </row>
        <row r="5225">
          <cell r="A5225" t="str">
            <v>632E86151</v>
          </cell>
          <cell r="C5225" t="str">
            <v>EACH</v>
          </cell>
          <cell r="D5225" t="str">
            <v>STRAIN POLE, TYPE TC-81.11, DESIGN 13, AS PER PLAN</v>
          </cell>
          <cell r="G5225">
            <v>0</v>
          </cell>
        </row>
        <row r="5226">
          <cell r="A5226" t="str">
            <v>632E86160</v>
          </cell>
          <cell r="C5226" t="str">
            <v>EACH</v>
          </cell>
          <cell r="D5226" t="str">
            <v>STRAIN POLE, TYPE TC-81.11, DESIGN 14</v>
          </cell>
          <cell r="G5226">
            <v>0</v>
          </cell>
        </row>
        <row r="5227">
          <cell r="A5227" t="str">
            <v>632E86161</v>
          </cell>
          <cell r="C5227" t="str">
            <v>EACH</v>
          </cell>
          <cell r="D5227" t="str">
            <v>STRAIN POLE, TYPE TC-81.11, DESIGN 14, AS PER PLAN</v>
          </cell>
          <cell r="G5227">
            <v>0</v>
          </cell>
        </row>
        <row r="5228">
          <cell r="A5228" t="str">
            <v>632E86500</v>
          </cell>
          <cell r="C5228" t="str">
            <v>EACH</v>
          </cell>
          <cell r="D5228" t="str">
            <v>STRAIN POLE, TYPE TC-81.11, INSTALLATION ONLY</v>
          </cell>
          <cell r="F5228" t="str">
            <v>SPECIFY TYPE</v>
          </cell>
          <cell r="G5228">
            <v>1</v>
          </cell>
        </row>
        <row r="5229">
          <cell r="A5229" t="str">
            <v>632E86501</v>
          </cell>
          <cell r="C5229" t="str">
            <v>EACH</v>
          </cell>
          <cell r="D5229" t="str">
            <v>STRAIN POLE, TYPE TC-81.11, INSTALLATION ONLY, AS PER PLAN</v>
          </cell>
          <cell r="F5229" t="str">
            <v>SPECIFY TYPE</v>
          </cell>
          <cell r="G5229">
            <v>1</v>
          </cell>
        </row>
        <row r="5230">
          <cell r="A5230" t="str">
            <v>632E87120</v>
          </cell>
          <cell r="C5230" t="str">
            <v>EACH</v>
          </cell>
          <cell r="D5230" t="str">
            <v>COMBINATION STRAIN POLE, TYPE TC-81.11, DESIGN 8</v>
          </cell>
          <cell r="G5230">
            <v>0</v>
          </cell>
        </row>
        <row r="5231">
          <cell r="A5231" t="str">
            <v>632E87121</v>
          </cell>
          <cell r="C5231" t="str">
            <v>EACH</v>
          </cell>
          <cell r="D5231" t="str">
            <v>COMBINATION STRAIN POLE, TYPE TC-81.11, DESIGN 8, AS PER PLAN</v>
          </cell>
          <cell r="G5231">
            <v>0</v>
          </cell>
        </row>
        <row r="5232">
          <cell r="A5232" t="str">
            <v>632E87130</v>
          </cell>
          <cell r="C5232" t="str">
            <v>EACH</v>
          </cell>
          <cell r="D5232" t="str">
            <v>COMBINATION STRAIN POLE, TYPE TC-81.11, DESIGN 10</v>
          </cell>
          <cell r="G5232">
            <v>0</v>
          </cell>
        </row>
        <row r="5233">
          <cell r="A5233" t="str">
            <v>632E87131</v>
          </cell>
          <cell r="C5233" t="str">
            <v>EACH</v>
          </cell>
          <cell r="D5233" t="str">
            <v>COMBINATION STRAIN POLE, TYPE TC-81.11, DESIGN 10, AS PER PLAN</v>
          </cell>
          <cell r="G5233">
            <v>0</v>
          </cell>
        </row>
        <row r="5234">
          <cell r="A5234" t="str">
            <v>632E87140</v>
          </cell>
          <cell r="C5234" t="str">
            <v>EACH</v>
          </cell>
          <cell r="D5234" t="str">
            <v>COMBINATION STRAIN POLE, TYPE TC-81.11, DESIGN 12</v>
          </cell>
          <cell r="G5234">
            <v>0</v>
          </cell>
        </row>
        <row r="5235">
          <cell r="A5235" t="str">
            <v>632E87141</v>
          </cell>
          <cell r="C5235" t="str">
            <v>EACH</v>
          </cell>
          <cell r="D5235" t="str">
            <v>COMBINATION STRAIN POLE, TYPE TC-81.11, DESIGN 12, AS PER PLAN</v>
          </cell>
          <cell r="G5235">
            <v>0</v>
          </cell>
        </row>
        <row r="5236">
          <cell r="A5236" t="str">
            <v>632E87150</v>
          </cell>
          <cell r="C5236" t="str">
            <v>EACH</v>
          </cell>
          <cell r="D5236" t="str">
            <v>COMBINATION STRAIN POLE, TYPE TC-81.11, DESIGN 13</v>
          </cell>
          <cell r="G5236">
            <v>0</v>
          </cell>
        </row>
        <row r="5237">
          <cell r="A5237" t="str">
            <v>632E87151</v>
          </cell>
          <cell r="C5237" t="str">
            <v>EACH</v>
          </cell>
          <cell r="D5237" t="str">
            <v>COMBINATION STRAIN POLE, TYPE TC-81.11, DESIGN 13, AS PER PLAN</v>
          </cell>
          <cell r="G5237">
            <v>0</v>
          </cell>
        </row>
        <row r="5238">
          <cell r="A5238" t="str">
            <v>632E87160</v>
          </cell>
          <cell r="C5238" t="str">
            <v>EACH</v>
          </cell>
          <cell r="D5238" t="str">
            <v>COMBINATION STRAIN POLE, TYPE TC-81.11, DESIGN 14</v>
          </cell>
          <cell r="G5238">
            <v>0</v>
          </cell>
        </row>
        <row r="5239">
          <cell r="A5239" t="str">
            <v>632E87161</v>
          </cell>
          <cell r="C5239" t="str">
            <v>EACH</v>
          </cell>
          <cell r="D5239" t="str">
            <v>COMBINATION STRAIN POLE, TYPE TC-81.11, DESIGN 14, AS PER PLAN</v>
          </cell>
          <cell r="G5239">
            <v>0</v>
          </cell>
        </row>
        <row r="5240">
          <cell r="A5240" t="str">
            <v>632E89250</v>
          </cell>
          <cell r="C5240" t="str">
            <v>EACH</v>
          </cell>
          <cell r="D5240" t="str">
            <v>POLE ENTRANCE FITTING</v>
          </cell>
          <cell r="G5240">
            <v>0</v>
          </cell>
        </row>
        <row r="5241">
          <cell r="A5241" t="str">
            <v>632E89251</v>
          </cell>
          <cell r="C5241" t="str">
            <v>EACH</v>
          </cell>
          <cell r="D5241" t="str">
            <v>POLE ENTRANCE FITTING, AS PER PLAN</v>
          </cell>
          <cell r="G5241">
            <v>0</v>
          </cell>
        </row>
        <row r="5242">
          <cell r="A5242" t="str">
            <v>632E89300</v>
          </cell>
          <cell r="C5242" t="str">
            <v>EACH</v>
          </cell>
          <cell r="D5242" t="str">
            <v>WOOD POLE</v>
          </cell>
          <cell r="G5242">
            <v>0</v>
          </cell>
        </row>
        <row r="5243">
          <cell r="A5243" t="str">
            <v>632E89301</v>
          </cell>
          <cell r="C5243" t="str">
            <v>EACH</v>
          </cell>
          <cell r="D5243" t="str">
            <v>WOOD POLE, AS PER PLAN</v>
          </cell>
          <cell r="G5243">
            <v>0</v>
          </cell>
        </row>
        <row r="5244">
          <cell r="A5244" t="str">
            <v>632E89400</v>
          </cell>
          <cell r="C5244" t="str">
            <v>EACH</v>
          </cell>
          <cell r="D5244" t="str">
            <v>DOWN GUY</v>
          </cell>
          <cell r="G5244">
            <v>0</v>
          </cell>
        </row>
        <row r="5245">
          <cell r="A5245" t="str">
            <v>632E89401</v>
          </cell>
          <cell r="C5245" t="str">
            <v>EACH</v>
          </cell>
          <cell r="D5245" t="str">
            <v>DOWN GUY, AS PER PLAN</v>
          </cell>
          <cell r="G5245">
            <v>0</v>
          </cell>
        </row>
        <row r="5246">
          <cell r="A5246" t="str">
            <v>632E89500</v>
          </cell>
          <cell r="C5246" t="str">
            <v>EACH</v>
          </cell>
          <cell r="D5246" t="str">
            <v>PEDESTAL, 3'</v>
          </cell>
          <cell r="G5246">
            <v>0</v>
          </cell>
        </row>
        <row r="5247">
          <cell r="A5247" t="str">
            <v>632E89501</v>
          </cell>
          <cell r="C5247" t="str">
            <v>EACH</v>
          </cell>
          <cell r="D5247" t="str">
            <v>PEDESTAL, 3', AS PER PLAN</v>
          </cell>
          <cell r="G5247">
            <v>0</v>
          </cell>
        </row>
        <row r="5248">
          <cell r="A5248" t="str">
            <v>632E89510</v>
          </cell>
          <cell r="C5248" t="str">
            <v>EACH</v>
          </cell>
          <cell r="D5248" t="str">
            <v>PEDESTAL, 5'</v>
          </cell>
          <cell r="G5248">
            <v>0</v>
          </cell>
        </row>
        <row r="5249">
          <cell r="A5249" t="str">
            <v>632E89511</v>
          </cell>
          <cell r="C5249" t="str">
            <v>EACH</v>
          </cell>
          <cell r="D5249" t="str">
            <v>PEDESTAL, 5', AS PER PLAN</v>
          </cell>
          <cell r="G5249">
            <v>0</v>
          </cell>
        </row>
        <row r="5250">
          <cell r="A5250" t="str">
            <v>632E89520</v>
          </cell>
          <cell r="C5250" t="str">
            <v>EACH</v>
          </cell>
          <cell r="D5250" t="str">
            <v>PEDESTAL, 6'</v>
          </cell>
          <cell r="G5250">
            <v>0</v>
          </cell>
        </row>
        <row r="5251">
          <cell r="A5251" t="str">
            <v>632E89521</v>
          </cell>
          <cell r="C5251" t="str">
            <v>EACH</v>
          </cell>
          <cell r="D5251" t="str">
            <v>PEDESTAL, 6', AS PER PLAN</v>
          </cell>
          <cell r="G5251">
            <v>0</v>
          </cell>
        </row>
        <row r="5252">
          <cell r="A5252" t="str">
            <v>632E89600</v>
          </cell>
          <cell r="C5252" t="str">
            <v>EACH</v>
          </cell>
          <cell r="D5252" t="str">
            <v>PEDESTAL, 8'</v>
          </cell>
          <cell r="G5252">
            <v>0</v>
          </cell>
        </row>
        <row r="5253">
          <cell r="A5253" t="str">
            <v>632E89601</v>
          </cell>
          <cell r="C5253" t="str">
            <v>EACH</v>
          </cell>
          <cell r="D5253" t="str">
            <v>PEDESTAL, 8', AS PER PLAN</v>
          </cell>
          <cell r="G5253">
            <v>0</v>
          </cell>
        </row>
        <row r="5254">
          <cell r="A5254" t="str">
            <v>632E89610</v>
          </cell>
          <cell r="C5254" t="str">
            <v>EACH</v>
          </cell>
          <cell r="D5254" t="str">
            <v>PEDESTAL, 9'</v>
          </cell>
          <cell r="G5254">
            <v>0</v>
          </cell>
        </row>
        <row r="5255">
          <cell r="A5255" t="str">
            <v>632E89611</v>
          </cell>
          <cell r="C5255" t="str">
            <v>EACH</v>
          </cell>
          <cell r="D5255" t="str">
            <v>PEDESTAL, 9', AS PER PLAN</v>
          </cell>
          <cell r="G5255">
            <v>0</v>
          </cell>
        </row>
        <row r="5256">
          <cell r="A5256" t="str">
            <v>632E89700</v>
          </cell>
          <cell r="C5256" t="str">
            <v>EACH</v>
          </cell>
          <cell r="D5256" t="str">
            <v>PEDESTAL, 11'</v>
          </cell>
          <cell r="G5256">
            <v>0</v>
          </cell>
        </row>
        <row r="5257">
          <cell r="A5257" t="str">
            <v>632E89701</v>
          </cell>
          <cell r="C5257" t="str">
            <v>EACH</v>
          </cell>
          <cell r="D5257" t="str">
            <v>PEDESTAL, 11', AS PER PLAN</v>
          </cell>
          <cell r="G5257">
            <v>0</v>
          </cell>
        </row>
        <row r="5258">
          <cell r="A5258" t="str">
            <v>632E89750</v>
          </cell>
          <cell r="C5258" t="str">
            <v>EACH</v>
          </cell>
          <cell r="D5258" t="str">
            <v>PEDESTAL, 15'</v>
          </cell>
          <cell r="G5258">
            <v>0</v>
          </cell>
        </row>
        <row r="5259">
          <cell r="A5259" t="str">
            <v>632E89751</v>
          </cell>
          <cell r="C5259" t="str">
            <v>EACH</v>
          </cell>
          <cell r="D5259" t="str">
            <v>PEDESTAL, 15', AS PER PLAN</v>
          </cell>
          <cell r="G5259">
            <v>0</v>
          </cell>
        </row>
        <row r="5260">
          <cell r="A5260" t="str">
            <v>632E89800</v>
          </cell>
          <cell r="C5260" t="str">
            <v>EACH</v>
          </cell>
          <cell r="D5260" t="str">
            <v>PEDESTAL, 3', TRANSFORMER BASE</v>
          </cell>
          <cell r="G5260">
            <v>0</v>
          </cell>
        </row>
        <row r="5261">
          <cell r="A5261" t="str">
            <v>632E89801</v>
          </cell>
          <cell r="C5261" t="str">
            <v>EACH</v>
          </cell>
          <cell r="D5261" t="str">
            <v>PEDESTAL, 3', TRANSFORMER BASE, AS PER PLAN</v>
          </cell>
          <cell r="G5261">
            <v>0</v>
          </cell>
        </row>
        <row r="5262">
          <cell r="A5262" t="str">
            <v>632E89802</v>
          </cell>
          <cell r="C5262" t="str">
            <v>EACH</v>
          </cell>
          <cell r="D5262" t="str">
            <v>PEDESTAL, 5', TRANSFORMER BASE</v>
          </cell>
          <cell r="G5262">
            <v>0</v>
          </cell>
        </row>
        <row r="5263">
          <cell r="A5263" t="str">
            <v>632E89803</v>
          </cell>
          <cell r="C5263" t="str">
            <v>EACH</v>
          </cell>
          <cell r="D5263" t="str">
            <v>PEDESTAL, 5', TRANSFORMER BASE, AS PER PLAN</v>
          </cell>
          <cell r="G5263">
            <v>0</v>
          </cell>
        </row>
        <row r="5264">
          <cell r="A5264" t="str">
            <v>632E89804</v>
          </cell>
          <cell r="C5264" t="str">
            <v>EACH</v>
          </cell>
          <cell r="D5264" t="str">
            <v>PEDESTAL, 7', TRANSFORMER BASE</v>
          </cell>
          <cell r="G5264">
            <v>0</v>
          </cell>
        </row>
        <row r="5265">
          <cell r="A5265" t="str">
            <v>632E89805</v>
          </cell>
          <cell r="C5265" t="str">
            <v>EACH</v>
          </cell>
          <cell r="D5265" t="str">
            <v>PEDESTAL, 7', TRANSFORMER BASE, AS PER PLAN</v>
          </cell>
          <cell r="G5265">
            <v>0</v>
          </cell>
        </row>
        <row r="5266">
          <cell r="A5266" t="str">
            <v>632E89806</v>
          </cell>
          <cell r="C5266" t="str">
            <v>EACH</v>
          </cell>
          <cell r="D5266" t="str">
            <v>PEDESTAL, 6', TRANSFORMER BASE</v>
          </cell>
          <cell r="G5266">
            <v>0</v>
          </cell>
        </row>
        <row r="5267">
          <cell r="A5267" t="str">
            <v>632E89807</v>
          </cell>
          <cell r="C5267" t="str">
            <v>EACH</v>
          </cell>
          <cell r="D5267" t="str">
            <v>PEDESTAL, 6', TRANSFORMER BASE, AS PER PLAN</v>
          </cell>
          <cell r="G5267">
            <v>0</v>
          </cell>
        </row>
        <row r="5268">
          <cell r="A5268" t="str">
            <v>632E89900</v>
          </cell>
          <cell r="C5268" t="str">
            <v>EACH</v>
          </cell>
          <cell r="D5268" t="str">
            <v>PEDESTAL, 8', TRANSFORMER BASE</v>
          </cell>
          <cell r="G5268">
            <v>0</v>
          </cell>
        </row>
        <row r="5269">
          <cell r="A5269" t="str">
            <v>632E89901</v>
          </cell>
          <cell r="C5269" t="str">
            <v>EACH</v>
          </cell>
          <cell r="D5269" t="str">
            <v>PEDESTAL, 8', TRANSFORMER BASE, AS PER PLAN</v>
          </cell>
          <cell r="G5269">
            <v>0</v>
          </cell>
        </row>
        <row r="5270">
          <cell r="A5270" t="str">
            <v>632E89904</v>
          </cell>
          <cell r="C5270" t="str">
            <v>EACH</v>
          </cell>
          <cell r="D5270" t="str">
            <v>PEDESTAL, 10', TRANSFORMER BASE</v>
          </cell>
          <cell r="G5270">
            <v>0</v>
          </cell>
        </row>
        <row r="5271">
          <cell r="A5271" t="str">
            <v>632E89905</v>
          </cell>
          <cell r="C5271" t="str">
            <v>EACH</v>
          </cell>
          <cell r="D5271" t="str">
            <v>PEDESTAL, 10', TRANSFORMER BASE, AS PER PLAN</v>
          </cell>
          <cell r="G5271">
            <v>0</v>
          </cell>
        </row>
        <row r="5272">
          <cell r="A5272" t="str">
            <v>632E90000</v>
          </cell>
          <cell r="C5272" t="str">
            <v>EACH</v>
          </cell>
          <cell r="D5272" t="str">
            <v>PEDESTAL, 11', TRANSFORMER BASE</v>
          </cell>
          <cell r="G5272">
            <v>0</v>
          </cell>
        </row>
        <row r="5273">
          <cell r="A5273" t="str">
            <v>632E90001</v>
          </cell>
          <cell r="C5273" t="str">
            <v>EACH</v>
          </cell>
          <cell r="D5273" t="str">
            <v>PEDESTAL, 11', TRANSFORMER BASE, AS PER PLAN</v>
          </cell>
          <cell r="G5273">
            <v>0</v>
          </cell>
        </row>
        <row r="5274">
          <cell r="A5274" t="str">
            <v>632E90008</v>
          </cell>
          <cell r="C5274" t="str">
            <v>EACH</v>
          </cell>
          <cell r="D5274" t="str">
            <v>PEDESTAL, 15', TRANSFORMER BASE</v>
          </cell>
          <cell r="G5274">
            <v>0</v>
          </cell>
        </row>
        <row r="5275">
          <cell r="A5275" t="str">
            <v>632E90010</v>
          </cell>
          <cell r="C5275" t="str">
            <v>EACH</v>
          </cell>
          <cell r="D5275" t="str">
            <v>PEDESTAL, MISC.: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632E90020</v>
          </cell>
          <cell r="C5276" t="str">
            <v>EACH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632E90030</v>
          </cell>
          <cell r="C5277" t="str">
            <v>FT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632E90100</v>
          </cell>
          <cell r="C5278" t="str">
            <v>EACH</v>
          </cell>
          <cell r="D5278" t="str">
            <v>REMOVAL OF TRAFFIC SIGNAL INSTALLATION</v>
          </cell>
          <cell r="G5278">
            <v>0</v>
          </cell>
        </row>
        <row r="5279">
          <cell r="A5279" t="str">
            <v>632E90101</v>
          </cell>
          <cell r="C5279" t="str">
            <v>EACH</v>
          </cell>
          <cell r="D5279" t="str">
            <v>REMOVAL OF TRAFFIC SIGNAL INSTALLATION, AS PER PLAN</v>
          </cell>
          <cell r="G5279">
            <v>0</v>
          </cell>
        </row>
        <row r="5280">
          <cell r="A5280" t="str">
            <v>632E90102</v>
          </cell>
          <cell r="C5280" t="str">
            <v>EACH</v>
          </cell>
          <cell r="D5280" t="str">
            <v>REMOVAL OF TRAFFIC SIGNAL INSTALLATION FOR STORAGE</v>
          </cell>
          <cell r="G5280">
            <v>0</v>
          </cell>
        </row>
        <row r="5281">
          <cell r="A5281" t="str">
            <v>632E90103</v>
          </cell>
          <cell r="C5281" t="str">
            <v>EACH</v>
          </cell>
          <cell r="D5281" t="str">
            <v>REMOVAL OF TRAFFIC SIGNAL INSTALLATION FOR STORAGE, AS PER PLAN</v>
          </cell>
          <cell r="G5281">
            <v>0</v>
          </cell>
        </row>
        <row r="5282">
          <cell r="A5282" t="str">
            <v>632E90104</v>
          </cell>
          <cell r="C5282" t="str">
            <v>EACH</v>
          </cell>
          <cell r="D5282" t="str">
            <v>REUSE OF TRAFFIC CONTROL ITEM</v>
          </cell>
          <cell r="F5282" t="str">
            <v>SPECIFY TYPE OF ITEM</v>
          </cell>
          <cell r="G5282">
            <v>1</v>
          </cell>
        </row>
        <row r="5283">
          <cell r="A5283" t="str">
            <v>632E90200</v>
          </cell>
          <cell r="C5283" t="str">
            <v>EACH</v>
          </cell>
          <cell r="D5283" t="str">
            <v>REUSE OF VEHICULAR SIGNAL HEAD</v>
          </cell>
          <cell r="G5283">
            <v>0</v>
          </cell>
        </row>
        <row r="5284">
          <cell r="A5284" t="str">
            <v>632E90201</v>
          </cell>
          <cell r="C5284" t="str">
            <v>EACH</v>
          </cell>
          <cell r="D5284" t="str">
            <v>REUSE OF VEHICULAR SIGNAL HEAD, AS PER PLAN</v>
          </cell>
          <cell r="G5284">
            <v>0</v>
          </cell>
        </row>
        <row r="5285">
          <cell r="A5285" t="str">
            <v>632E90202</v>
          </cell>
          <cell r="C5285" t="str">
            <v>EACH</v>
          </cell>
          <cell r="D5285" t="str">
            <v>REUSE OF PEDESTRIAN SIGNAL HEAD</v>
          </cell>
          <cell r="G5285">
            <v>0</v>
          </cell>
        </row>
        <row r="5286">
          <cell r="A5286" t="str">
            <v>632E90203</v>
          </cell>
          <cell r="C5286" t="str">
            <v>EACH</v>
          </cell>
          <cell r="D5286" t="str">
            <v>REUSE OF PEDESTRIAN SIGNAL HEAD, AS PER PLAN</v>
          </cell>
          <cell r="G5286">
            <v>0</v>
          </cell>
        </row>
        <row r="5287">
          <cell r="A5287" t="str">
            <v>632E90204</v>
          </cell>
          <cell r="C5287" t="str">
            <v>EACH</v>
          </cell>
          <cell r="D5287" t="str">
            <v>REUSE OF LOOP DETECTOR UNIT</v>
          </cell>
          <cell r="G5287">
            <v>0</v>
          </cell>
        </row>
        <row r="5288">
          <cell r="A5288" t="str">
            <v>632E90206</v>
          </cell>
          <cell r="C5288" t="str">
            <v>EACH</v>
          </cell>
          <cell r="D5288" t="str">
            <v>REUSE OF SIGNAL SUPPORT</v>
          </cell>
          <cell r="G5288">
            <v>0</v>
          </cell>
        </row>
        <row r="5289">
          <cell r="A5289" t="str">
            <v>632E90207</v>
          </cell>
          <cell r="C5289" t="str">
            <v>EACH</v>
          </cell>
          <cell r="D5289" t="str">
            <v>REUSE OF SIGNAL SUPPORT, AS PER PLAN</v>
          </cell>
          <cell r="G5289">
            <v>0</v>
          </cell>
        </row>
        <row r="5290">
          <cell r="A5290" t="str">
            <v>632E90208</v>
          </cell>
          <cell r="C5290" t="str">
            <v>EACH</v>
          </cell>
          <cell r="D5290" t="str">
            <v>REUSE OF STRAIN POLE</v>
          </cell>
          <cell r="G5290">
            <v>0</v>
          </cell>
        </row>
        <row r="5291">
          <cell r="A5291" t="str">
            <v>632E90209</v>
          </cell>
          <cell r="C5291" t="str">
            <v>EACH</v>
          </cell>
          <cell r="D5291" t="str">
            <v>REUSE OF STRAIN POLE, AS PER PLAN</v>
          </cell>
          <cell r="G5291">
            <v>0</v>
          </cell>
        </row>
        <row r="5292">
          <cell r="A5292" t="str">
            <v>632E90210</v>
          </cell>
          <cell r="C5292" t="str">
            <v>EACH</v>
          </cell>
          <cell r="D5292" t="str">
            <v>REUSE OF PEDESTRIAN PUSHBUTTON</v>
          </cell>
          <cell r="G5292">
            <v>0</v>
          </cell>
        </row>
        <row r="5293">
          <cell r="A5293" t="str">
            <v>632E90211</v>
          </cell>
          <cell r="C5293" t="str">
            <v>EACH</v>
          </cell>
          <cell r="D5293" t="str">
            <v>REUSE OF PEDESTRIAN PUSHBUTTON, AS PER PLAN</v>
          </cell>
          <cell r="G5293">
            <v>0</v>
          </cell>
        </row>
        <row r="5294">
          <cell r="A5294" t="str">
            <v>632E90212</v>
          </cell>
          <cell r="C5294" t="str">
            <v>EACH</v>
          </cell>
          <cell r="D5294" t="str">
            <v>REUSE OF CONTROLLER</v>
          </cell>
          <cell r="G5294">
            <v>0</v>
          </cell>
        </row>
        <row r="5295">
          <cell r="A5295" t="str">
            <v>632E90213</v>
          </cell>
          <cell r="C5295" t="str">
            <v>EACH</v>
          </cell>
          <cell r="D5295" t="str">
            <v>REUSE OF CONTROLLER, AS PER PLAN</v>
          </cell>
          <cell r="G5295">
            <v>0</v>
          </cell>
        </row>
        <row r="5296">
          <cell r="A5296" t="str">
            <v>632E90300</v>
          </cell>
          <cell r="C5296" t="str">
            <v>LS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632E90400</v>
          </cell>
          <cell r="C5297" t="str">
            <v>EACH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632E90500</v>
          </cell>
          <cell r="C5298" t="str">
            <v>FT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632E90600</v>
          </cell>
          <cell r="C5299" t="str">
            <v>CY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632E90700</v>
          </cell>
          <cell r="C5300" t="str">
            <v>MNTH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632E90800</v>
          </cell>
          <cell r="C5301" t="str">
            <v>HOUR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632E90900</v>
          </cell>
          <cell r="C5302" t="str">
            <v>DAY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632E99000</v>
          </cell>
          <cell r="B5303" t="str">
            <v>Y</v>
          </cell>
          <cell r="C5303" t="str">
            <v>LS</v>
          </cell>
          <cell r="D5303" t="str">
            <v>SPECIAL - TRAFFIC SIGNALS</v>
          </cell>
          <cell r="F5303" t="str">
            <v>DESIGN BUILD PROJECTS ONLY</v>
          </cell>
          <cell r="G5303">
            <v>0</v>
          </cell>
        </row>
        <row r="5304">
          <cell r="A5304" t="str">
            <v>633E45000</v>
          </cell>
          <cell r="C5304" t="str">
            <v>EACH</v>
          </cell>
          <cell r="D5304" t="str">
            <v>GPS (GLOBAL POSITIONING SYSTEM) CLOCK ASSEMBLY</v>
          </cell>
          <cell r="G5304">
            <v>0</v>
          </cell>
        </row>
        <row r="5305">
          <cell r="A5305" t="str">
            <v>633E45001</v>
          </cell>
          <cell r="C5305" t="str">
            <v>EACH</v>
          </cell>
          <cell r="D5305" t="str">
            <v>GPS (GLOBAL POSITIONING SYSTEM) CLOCK ASSEMBLY, AS PER PLAN</v>
          </cell>
          <cell r="G5305">
            <v>0</v>
          </cell>
        </row>
        <row r="5306">
          <cell r="A5306" t="str">
            <v>633E65510</v>
          </cell>
          <cell r="C5306" t="str">
            <v>EACH</v>
          </cell>
          <cell r="D5306" t="str">
            <v>CABINET, TYPE TS-2</v>
          </cell>
          <cell r="G5306">
            <v>0</v>
          </cell>
        </row>
        <row r="5307">
          <cell r="A5307" t="str">
            <v>633E65511</v>
          </cell>
          <cell r="C5307" t="str">
            <v>EACH</v>
          </cell>
          <cell r="D5307" t="str">
            <v>CABINET, TYPE TS-2, AS PER PLAN</v>
          </cell>
          <cell r="G5307">
            <v>0</v>
          </cell>
        </row>
        <row r="5308">
          <cell r="A5308" t="str">
            <v>633E65520</v>
          </cell>
          <cell r="C5308" t="str">
            <v>EACH</v>
          </cell>
          <cell r="D5308" t="str">
            <v>CABINET, TYPE 332</v>
          </cell>
          <cell r="G5308">
            <v>0</v>
          </cell>
        </row>
        <row r="5309">
          <cell r="A5309" t="str">
            <v>633E65521</v>
          </cell>
          <cell r="C5309" t="str">
            <v>EACH</v>
          </cell>
          <cell r="D5309" t="str">
            <v>CABINET, TYPE 332, AS PER PLAN</v>
          </cell>
          <cell r="G5309">
            <v>0</v>
          </cell>
        </row>
        <row r="5310">
          <cell r="A5310" t="str">
            <v>633E65522</v>
          </cell>
          <cell r="C5310" t="str">
            <v>EACH</v>
          </cell>
          <cell r="D5310" t="str">
            <v>CABINET, TYPE 332L</v>
          </cell>
          <cell r="G5310">
            <v>0</v>
          </cell>
        </row>
        <row r="5311">
          <cell r="A5311" t="str">
            <v>633E65523</v>
          </cell>
          <cell r="C5311" t="str">
            <v>EACH</v>
          </cell>
          <cell r="D5311" t="str">
            <v>CABINET, TYPE 332L, AS PER PLAN</v>
          </cell>
          <cell r="G5311">
            <v>0</v>
          </cell>
        </row>
        <row r="5312">
          <cell r="A5312" t="str">
            <v>633E65530</v>
          </cell>
          <cell r="C5312" t="str">
            <v>EACH</v>
          </cell>
          <cell r="D5312" t="str">
            <v>CABINET, TYPE 336</v>
          </cell>
          <cell r="G5312">
            <v>0</v>
          </cell>
        </row>
        <row r="5313">
          <cell r="A5313" t="str">
            <v>633E65531</v>
          </cell>
          <cell r="C5313" t="str">
            <v>EACH</v>
          </cell>
          <cell r="D5313" t="str">
            <v>CABINET, TYPE 336, AS PER PLAN</v>
          </cell>
          <cell r="G5313">
            <v>0</v>
          </cell>
        </row>
        <row r="5314">
          <cell r="A5314" t="str">
            <v>633E65532</v>
          </cell>
          <cell r="C5314" t="str">
            <v>EACH</v>
          </cell>
          <cell r="D5314" t="str">
            <v>CABINET, TYPE 336L</v>
          </cell>
          <cell r="G5314">
            <v>0</v>
          </cell>
        </row>
        <row r="5315">
          <cell r="A5315" t="str">
            <v>633E65533</v>
          </cell>
          <cell r="C5315" t="str">
            <v>EACH</v>
          </cell>
          <cell r="D5315" t="str">
            <v>CABINET, TYPE 336L, AS PER PLAN</v>
          </cell>
          <cell r="G5315">
            <v>0</v>
          </cell>
        </row>
        <row r="5316">
          <cell r="A5316" t="str">
            <v>633E65560</v>
          </cell>
          <cell r="C5316" t="str">
            <v>EACH</v>
          </cell>
          <cell r="D5316" t="str">
            <v>CABINET, TYPE TS-2, FURNISH ONLY</v>
          </cell>
          <cell r="G5316">
            <v>0</v>
          </cell>
        </row>
        <row r="5317">
          <cell r="A5317" t="str">
            <v>633E65570</v>
          </cell>
          <cell r="C5317" t="str">
            <v>EACH</v>
          </cell>
          <cell r="D5317" t="str">
            <v>CABINET, TYPE 332, FURNISH ONLY</v>
          </cell>
          <cell r="G5317">
            <v>0</v>
          </cell>
        </row>
        <row r="5318">
          <cell r="A5318" t="str">
            <v>633E65572</v>
          </cell>
          <cell r="C5318" t="str">
            <v>EACH</v>
          </cell>
          <cell r="D5318" t="str">
            <v>CABINET, TYPE 332L, FURNISH ONLY</v>
          </cell>
          <cell r="G5318">
            <v>0</v>
          </cell>
        </row>
        <row r="5319">
          <cell r="A5319" t="str">
            <v>633E65580</v>
          </cell>
          <cell r="C5319" t="str">
            <v>EACH</v>
          </cell>
          <cell r="D5319" t="str">
            <v>CABINET, TYPE 336, FURNISH ONLY</v>
          </cell>
          <cell r="G5319">
            <v>0</v>
          </cell>
        </row>
        <row r="5320">
          <cell r="A5320" t="str">
            <v>633E65582</v>
          </cell>
          <cell r="C5320" t="str">
            <v>EACH</v>
          </cell>
          <cell r="D5320" t="str">
            <v>CABINET, TYPE 336L, FURNISH ONLY</v>
          </cell>
          <cell r="G5320">
            <v>0</v>
          </cell>
        </row>
        <row r="5321">
          <cell r="A5321" t="str">
            <v>633E67100</v>
          </cell>
          <cell r="C5321" t="str">
            <v>EACH</v>
          </cell>
          <cell r="D5321" t="str">
            <v>CABINET FOUNDATION</v>
          </cell>
          <cell r="G5321">
            <v>0</v>
          </cell>
        </row>
        <row r="5322">
          <cell r="A5322" t="str">
            <v>633E67101</v>
          </cell>
          <cell r="C5322" t="str">
            <v>EACH</v>
          </cell>
          <cell r="D5322" t="str">
            <v>CABINET FOUNDATION, AS PER PLAN</v>
          </cell>
          <cell r="G5322">
            <v>0</v>
          </cell>
        </row>
        <row r="5323">
          <cell r="A5323" t="str">
            <v>633E67200</v>
          </cell>
          <cell r="C5323" t="str">
            <v>EACH</v>
          </cell>
          <cell r="D5323" t="str">
            <v>CONTROLLER WORK PAD</v>
          </cell>
          <cell r="G5323">
            <v>0</v>
          </cell>
        </row>
        <row r="5324">
          <cell r="A5324" t="str">
            <v>633E67201</v>
          </cell>
          <cell r="C5324" t="str">
            <v>EACH</v>
          </cell>
          <cell r="D5324" t="str">
            <v>CONTROLLER WORK PAD, AS PER PLAN</v>
          </cell>
          <cell r="G5324">
            <v>0</v>
          </cell>
        </row>
        <row r="5325">
          <cell r="A5325" t="str">
            <v>633E67500</v>
          </cell>
          <cell r="C5325" t="str">
            <v>EACH</v>
          </cell>
          <cell r="D5325" t="str">
            <v>UNINTERRUPTIBLE POWER SUPPLY (UPS), BATTERY REPLACEMENT</v>
          </cell>
          <cell r="G5325">
            <v>0</v>
          </cell>
        </row>
        <row r="5326">
          <cell r="A5326" t="str">
            <v>633E67501</v>
          </cell>
          <cell r="C5326" t="str">
            <v>EACH</v>
          </cell>
          <cell r="D5326" t="str">
            <v>UNINTERRUPTIBLE POWER SUPPLY (UPS), BATTERY REPLACEMENT, AS PER PLAN</v>
          </cell>
          <cell r="G5326">
            <v>0</v>
          </cell>
        </row>
        <row r="5327">
          <cell r="A5327" t="str">
            <v>633E68500</v>
          </cell>
          <cell r="C5327" t="str">
            <v>EACH</v>
          </cell>
          <cell r="D5327" t="str">
            <v>TELEPHONE SERVICE</v>
          </cell>
          <cell r="G5327">
            <v>0</v>
          </cell>
        </row>
        <row r="5328">
          <cell r="A5328" t="str">
            <v>633E68501</v>
          </cell>
          <cell r="C5328" t="str">
            <v>EACH</v>
          </cell>
          <cell r="D5328" t="str">
            <v>TELEPHONE SERVICE, AS PER PLAN</v>
          </cell>
          <cell r="G5328">
            <v>0</v>
          </cell>
        </row>
        <row r="5329">
          <cell r="A5329" t="str">
            <v>633E68510</v>
          </cell>
          <cell r="C5329" t="str">
            <v>EACH</v>
          </cell>
          <cell r="D5329" t="str">
            <v>COMMUNICATIONS</v>
          </cell>
          <cell r="G5329">
            <v>0</v>
          </cell>
        </row>
        <row r="5330">
          <cell r="A5330" t="str">
            <v>633E68511</v>
          </cell>
          <cell r="C5330" t="str">
            <v>EACH</v>
          </cell>
          <cell r="D5330" t="str">
            <v>COMMUNICATIONS, AS PER PLAN</v>
          </cell>
          <cell r="G5330">
            <v>0</v>
          </cell>
        </row>
        <row r="5331">
          <cell r="A5331" t="str">
            <v>633E71000</v>
          </cell>
          <cell r="C5331" t="str">
            <v>EACH</v>
          </cell>
          <cell r="D5331" t="str">
            <v>FLASHER CONTROLLER</v>
          </cell>
          <cell r="G5331">
            <v>0</v>
          </cell>
        </row>
        <row r="5332">
          <cell r="A5332" t="str">
            <v>633E71001</v>
          </cell>
          <cell r="C5332" t="str">
            <v>EACH</v>
          </cell>
          <cell r="D5332" t="str">
            <v>FLASHER CONTROLLER, AS PER PLAN</v>
          </cell>
          <cell r="G5332">
            <v>0</v>
          </cell>
        </row>
        <row r="5333">
          <cell r="A5333" t="str">
            <v>633E72000</v>
          </cell>
          <cell r="C5333" t="str">
            <v>LS</v>
          </cell>
          <cell r="D5333" t="str">
            <v>TRAINING</v>
          </cell>
          <cell r="G5333">
            <v>0</v>
          </cell>
        </row>
        <row r="5334">
          <cell r="A5334" t="str">
            <v>633E72001</v>
          </cell>
          <cell r="C5334" t="str">
            <v>LS</v>
          </cell>
          <cell r="D5334" t="str">
            <v>TRAINING, AS PER PLAN</v>
          </cell>
          <cell r="G5334">
            <v>0</v>
          </cell>
        </row>
        <row r="5335">
          <cell r="A5335" t="str">
            <v>633E74000</v>
          </cell>
          <cell r="C5335" t="str">
            <v>EACH</v>
          </cell>
          <cell r="D5335" t="str">
            <v>UNINTERRUPTIBLE POWER SUPPLY (UPS)</v>
          </cell>
          <cell r="G5335">
            <v>0</v>
          </cell>
        </row>
        <row r="5336">
          <cell r="A5336" t="str">
            <v>633E74001</v>
          </cell>
          <cell r="C5336" t="str">
            <v>EACH</v>
          </cell>
          <cell r="D5336" t="str">
            <v>UNINTERRUPTIBLE POWER SUPPLY (UPS), AS PER PLAN</v>
          </cell>
          <cell r="G5336">
            <v>0</v>
          </cell>
        </row>
        <row r="5337">
          <cell r="A5337" t="str">
            <v>633E75000</v>
          </cell>
          <cell r="C5337" t="str">
            <v>EACH</v>
          </cell>
          <cell r="D5337" t="str">
            <v>UNINTERRUPTIBLE POWER SUPPLY (UPS), 1000 WATT</v>
          </cell>
          <cell r="G5337">
            <v>0</v>
          </cell>
        </row>
        <row r="5338">
          <cell r="A5338" t="str">
            <v>633E75001</v>
          </cell>
          <cell r="C5338" t="str">
            <v>EACH</v>
          </cell>
          <cell r="D5338" t="str">
            <v>UNINTERRUPTIBLE POWER SUPPLY (UPS), 1000 WATT, AS PER PLAN</v>
          </cell>
          <cell r="G5338">
            <v>0</v>
          </cell>
        </row>
        <row r="5339">
          <cell r="A5339" t="str">
            <v>633E99000</v>
          </cell>
          <cell r="C5339" t="str">
            <v>EACH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633E99300</v>
          </cell>
          <cell r="C5340" t="str">
            <v>LS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633E99400</v>
          </cell>
          <cell r="C5341" t="str">
            <v>HOUR</v>
          </cell>
          <cell r="D5341" t="str">
            <v>CONTROLLER ITEM, MISC.:</v>
          </cell>
          <cell r="F5341" t="str">
            <v>ADD SUPPLEMENTAL DESCRIPTION</v>
          </cell>
          <cell r="G5341">
            <v>1</v>
          </cell>
        </row>
        <row r="5342">
          <cell r="A5342" t="str">
            <v>638E00090</v>
          </cell>
          <cell r="C5342" t="str">
            <v>FT</v>
          </cell>
          <cell r="D5342" t="str">
            <v>3" WATER MAIN DUCTILE IRON PIPE ANSI CLASS 52, BOLTLESS-RESTRAINED JOINTS AND FITTINGS</v>
          </cell>
          <cell r="G5342">
            <v>0</v>
          </cell>
        </row>
        <row r="5343">
          <cell r="A5343" t="str">
            <v>638E00091</v>
          </cell>
          <cell r="C5343" t="str">
            <v>FT</v>
          </cell>
          <cell r="D5343" t="str">
            <v>3"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638E00100</v>
          </cell>
          <cell r="C5344" t="str">
            <v>FT</v>
          </cell>
          <cell r="D5344" t="str">
            <v>4" WATER MAIN DUCTILE IRON PIPE ANSI CLASS 52, PUSH-ON JOINTS AND FITTINGS</v>
          </cell>
          <cell r="G5344">
            <v>0</v>
          </cell>
        </row>
        <row r="5345">
          <cell r="A5345" t="str">
            <v>638E00101</v>
          </cell>
          <cell r="C5345" t="str">
            <v>FT</v>
          </cell>
          <cell r="D5345" t="str">
            <v>4" WATER MAIN DUCTILE IRON PIPE ANSI CLASS 52, PUSH-ON JOINTS AND FITTINGS, AS PER PLAN</v>
          </cell>
          <cell r="G5345">
            <v>0</v>
          </cell>
        </row>
        <row r="5346">
          <cell r="A5346" t="str">
            <v>638E00104</v>
          </cell>
          <cell r="C5346" t="str">
            <v>FT</v>
          </cell>
          <cell r="D5346" t="str">
            <v>4" WATER MAIN DUCTILE IRON PIPE ANSI CLASS 53, PUSH-ON JOINTS AND FITTINGS</v>
          </cell>
          <cell r="G5346">
            <v>0</v>
          </cell>
        </row>
        <row r="5347">
          <cell r="A5347" t="str">
            <v>638E00105</v>
          </cell>
          <cell r="C5347" t="str">
            <v>FT</v>
          </cell>
          <cell r="D5347" t="str">
            <v>4" WATER MAIN DUCTILE IRON PIPE ANSI CLASS 53, PUSH-ON JOINTS AND FITTINGS, AS PER PLAN</v>
          </cell>
          <cell r="G5347">
            <v>0</v>
          </cell>
        </row>
        <row r="5348">
          <cell r="A5348" t="str">
            <v>638E00200</v>
          </cell>
          <cell r="C5348" t="str">
            <v>FT</v>
          </cell>
          <cell r="D5348" t="str">
            <v>4" WATER MAIN DUCTILE IRON PIPE ANSI CLASS 52, MECHANICAL JOINTS AND FITTINGS</v>
          </cell>
          <cell r="G5348">
            <v>0</v>
          </cell>
        </row>
        <row r="5349">
          <cell r="A5349" t="str">
            <v>638E00201</v>
          </cell>
          <cell r="C5349" t="str">
            <v>FT</v>
          </cell>
          <cell r="D5349" t="str">
            <v>4" WATER MAIN DUCTILE IRON PIPE ANSI CLASS 52, MECHANICAL JOINTS AND FITTINGS, AS PER PLAN</v>
          </cell>
          <cell r="G5349">
            <v>0</v>
          </cell>
        </row>
        <row r="5350">
          <cell r="A5350" t="str">
            <v>638E00204</v>
          </cell>
          <cell r="C5350" t="str">
            <v>FT</v>
          </cell>
          <cell r="D5350" t="str">
            <v>4" WATER MAIN DUCTILE IRON PIPE ANSI CLASS 53, MECHANICAL JOINTS AND FITTINGS</v>
          </cell>
          <cell r="G5350">
            <v>0</v>
          </cell>
        </row>
        <row r="5351">
          <cell r="A5351" t="str">
            <v>638E00205</v>
          </cell>
          <cell r="C5351" t="str">
            <v>FT</v>
          </cell>
          <cell r="D5351" t="str">
            <v>4" WATER MAIN DUCTILE IRON PIPE ANSI CLASS 53, MECHANICAL JOINTS AND FITTINGS, AS PER PLAN</v>
          </cell>
          <cell r="G5351">
            <v>0</v>
          </cell>
        </row>
        <row r="5352">
          <cell r="A5352" t="str">
            <v>638E00300</v>
          </cell>
          <cell r="C5352" t="str">
            <v>FT</v>
          </cell>
          <cell r="D5352" t="str">
            <v>4" WATER MAIN DUCTILE IRON PIPE ANSI CLASS 52, BOLTLESS-RESTRAINED JOINTS AND FITTINGS</v>
          </cell>
          <cell r="G5352">
            <v>0</v>
          </cell>
        </row>
        <row r="5353">
          <cell r="A5353" t="str">
            <v>638E00301</v>
          </cell>
          <cell r="C5353" t="str">
            <v>FT</v>
          </cell>
          <cell r="D5353" t="str">
            <v>4" WATER MAIN DUCTILE IRON PIPE ANSI CLASS 52, BOLTLESS-RESTRAINED JOINTS AND FITTINGS, AS PER PLAN</v>
          </cell>
          <cell r="G5353">
            <v>0</v>
          </cell>
        </row>
        <row r="5354">
          <cell r="A5354" t="str">
            <v>638E00304</v>
          </cell>
          <cell r="C5354" t="str">
            <v>FT</v>
          </cell>
          <cell r="D5354" t="str">
            <v>4" WATER MAIN DUCTILE IRON PIPE ANSI CLASS 53, BOLTLESS-RESTRAINED JOINTS AND FITTINGS</v>
          </cell>
          <cell r="G5354">
            <v>0</v>
          </cell>
        </row>
        <row r="5355">
          <cell r="A5355" t="str">
            <v>638E00305</v>
          </cell>
          <cell r="C5355" t="str">
            <v>FT</v>
          </cell>
          <cell r="D5355" t="str">
            <v>4" WATER MAIN DUCTILE IRON PIPE ANSI CLASS 53, BOLTLESS-RESTRAINED JOINTS AND FITTINGS, AS PER PLAN</v>
          </cell>
          <cell r="G5355">
            <v>0</v>
          </cell>
        </row>
        <row r="5356">
          <cell r="A5356" t="str">
            <v>638E00390</v>
          </cell>
          <cell r="C5356" t="str">
            <v>FT</v>
          </cell>
          <cell r="D5356" t="str">
            <v>4" WATER MAIN POLYVINYL CHLORIDE PIPE AND FITTINGS</v>
          </cell>
          <cell r="G5356">
            <v>0</v>
          </cell>
        </row>
        <row r="5357">
          <cell r="A5357" t="str">
            <v>638E00391</v>
          </cell>
          <cell r="C5357" t="str">
            <v>FT</v>
          </cell>
          <cell r="D5357" t="str">
            <v>4" WATER MAIN POLYVINYL CHLORIDE PIPE AND FITTINGS, AS PER PLAN</v>
          </cell>
          <cell r="G5357">
            <v>0</v>
          </cell>
        </row>
        <row r="5358">
          <cell r="A5358" t="str">
            <v>638E00400</v>
          </cell>
          <cell r="C5358" t="str">
            <v>FT</v>
          </cell>
          <cell r="D5358" t="str">
            <v>4" WATER MAIN POLYVINYL CHLORIDE PIPE AND FITTINGS, ASTM SDR 26</v>
          </cell>
          <cell r="G5358">
            <v>0</v>
          </cell>
        </row>
        <row r="5359">
          <cell r="A5359" t="str">
            <v>638E00450</v>
          </cell>
          <cell r="C5359" t="str">
            <v>FT</v>
          </cell>
          <cell r="D5359" t="str">
            <v>4" WATER MAIN POLYVINYL CHLORIDE PIPE AND FITTINGS, ASTM SDR 21</v>
          </cell>
          <cell r="G5359">
            <v>0</v>
          </cell>
        </row>
        <row r="5360">
          <cell r="A5360" t="str">
            <v>638E00451</v>
          </cell>
          <cell r="C5360" t="str">
            <v>FT</v>
          </cell>
          <cell r="D5360" t="str">
            <v>4" WATER MAIN POLYVINYL CHLORIDE PIPE AND FITTINGS, ASTM SDR 21, AS PER PLAN</v>
          </cell>
          <cell r="G5360">
            <v>0</v>
          </cell>
        </row>
        <row r="5361">
          <cell r="A5361" t="str">
            <v>638E00520</v>
          </cell>
          <cell r="C5361" t="str">
            <v>FT</v>
          </cell>
          <cell r="D5361" t="str">
            <v>4" WATER MAIN POLYVINYL CHLORIDE PIPE AND FITTINGS, AWWA C900, DR18</v>
          </cell>
          <cell r="G5361">
            <v>0</v>
          </cell>
        </row>
        <row r="5362">
          <cell r="A5362" t="str">
            <v>638E00521</v>
          </cell>
          <cell r="C5362" t="str">
            <v>FT</v>
          </cell>
          <cell r="D5362" t="str">
            <v>4" WATER MAIN POLYVINYL CHLORIDE PIPE AND FITTINGS, AWWA C900, DR18, AS PER PLAN</v>
          </cell>
          <cell r="G5362">
            <v>0</v>
          </cell>
        </row>
        <row r="5363">
          <cell r="A5363" t="str">
            <v>638E00600</v>
          </cell>
          <cell r="C5363" t="str">
            <v>FT</v>
          </cell>
          <cell r="D5363" t="str">
            <v>6" WATER MAIN DUCTILE IRON PIPE ANSI CLASS 52, PUSH-ON JOINTS AND FITTINGS</v>
          </cell>
          <cell r="G5363">
            <v>0</v>
          </cell>
        </row>
        <row r="5364">
          <cell r="A5364" t="str">
            <v>638E00601</v>
          </cell>
          <cell r="C5364" t="str">
            <v>FT</v>
          </cell>
          <cell r="D5364" t="str">
            <v>6" WATER MAIN DUCTILE IRON PIPE ANSI CLASS 52, PUSH-ON JOINTS AND FITTINGS, AS PER PLAN</v>
          </cell>
          <cell r="G5364">
            <v>0</v>
          </cell>
        </row>
        <row r="5365">
          <cell r="A5365" t="str">
            <v>638E00604</v>
          </cell>
          <cell r="C5365" t="str">
            <v>FT</v>
          </cell>
          <cell r="D5365" t="str">
            <v>6" WATER MAIN DUCTILE IRON PIPE ANSI CLASS 53, PUSH-ON JOINTS AND FITTINGS</v>
          </cell>
          <cell r="G5365">
            <v>0</v>
          </cell>
        </row>
        <row r="5366">
          <cell r="A5366" t="str">
            <v>638E00605</v>
          </cell>
          <cell r="C5366" t="str">
            <v>FT</v>
          </cell>
          <cell r="D5366" t="str">
            <v>6" WATER MAIN DUCTILE IRON PIPE ANSI CLASS 53, PUSH-ON JOINTS AND FITTINGS, AS PER PLAN</v>
          </cell>
          <cell r="G5366">
            <v>0</v>
          </cell>
        </row>
        <row r="5367">
          <cell r="A5367" t="str">
            <v>638E00606</v>
          </cell>
          <cell r="C5367" t="str">
            <v>FT</v>
          </cell>
          <cell r="D5367" t="str">
            <v>6" WATER MAIN DUCTILE IRON PIPE ANSI CLASS 54, PUSH-ON JOINTS AND FITTINGS</v>
          </cell>
          <cell r="G5367">
            <v>0</v>
          </cell>
        </row>
        <row r="5368">
          <cell r="A5368" t="str">
            <v>638E00700</v>
          </cell>
          <cell r="C5368" t="str">
            <v>FT</v>
          </cell>
          <cell r="D5368" t="str">
            <v>6" WATER MAIN DUCTILE IRON PIPE ANSI CLASS 52, MECHANICAL JOINTS AND FITTINGS</v>
          </cell>
          <cell r="G5368">
            <v>0</v>
          </cell>
        </row>
        <row r="5369">
          <cell r="A5369" t="str">
            <v>638E00701</v>
          </cell>
          <cell r="C5369" t="str">
            <v>FT</v>
          </cell>
          <cell r="D5369" t="str">
            <v>6" WATER MAIN DUCTILE IRON PIPE ANSI CLASS 52, MECHANICAL JOINTS AND FITTINGS, AS PER PLAN</v>
          </cell>
          <cell r="G5369">
            <v>0</v>
          </cell>
        </row>
        <row r="5370">
          <cell r="A5370" t="str">
            <v>638E00704</v>
          </cell>
          <cell r="C5370" t="str">
            <v>FT</v>
          </cell>
          <cell r="D5370" t="str">
            <v>6" WATER MAIN DUCTILE IRON PIPE ANSI CLASS 53, MECHANICAL JOINTS AND FITTINGS</v>
          </cell>
          <cell r="G5370">
            <v>0</v>
          </cell>
        </row>
        <row r="5371">
          <cell r="A5371" t="str">
            <v>638E00705</v>
          </cell>
          <cell r="C5371" t="str">
            <v>FT</v>
          </cell>
          <cell r="D5371" t="str">
            <v>6" WATER MAIN DUCTILE IRON PIPE ANSI CLASS 53, MECHANICAL JOINTS AND FITTINGS, AS PER PLAN</v>
          </cell>
          <cell r="G5371">
            <v>0</v>
          </cell>
        </row>
        <row r="5372">
          <cell r="A5372" t="str">
            <v>638E00706</v>
          </cell>
          <cell r="C5372" t="str">
            <v>FT</v>
          </cell>
          <cell r="D5372" t="str">
            <v>6" WATER MAIN DUCTILE IRON PIPE ANSI CLASS 54, MECHANICAL JOINTS AND FITTINGS</v>
          </cell>
          <cell r="G5372">
            <v>0</v>
          </cell>
        </row>
        <row r="5373">
          <cell r="A5373" t="str">
            <v>638E00708</v>
          </cell>
          <cell r="C5373" t="str">
            <v>FT</v>
          </cell>
          <cell r="D5373" t="str">
            <v>6" WATER MAIN DUCTILE IRON PIPE ANSI CLASS 56, MECHANICAL JOINTS AND FITTINGS</v>
          </cell>
          <cell r="G5373">
            <v>0</v>
          </cell>
        </row>
        <row r="5374">
          <cell r="A5374" t="str">
            <v>638E00800</v>
          </cell>
          <cell r="C5374" t="str">
            <v>FT</v>
          </cell>
          <cell r="D5374" t="str">
            <v>6" WATER MAIN DUCTILE IRON PIPE ANSI CLASS 52, BOLTLESS-RESTRAINED JOINTS AND FITTINGS</v>
          </cell>
          <cell r="G5374">
            <v>0</v>
          </cell>
        </row>
        <row r="5375">
          <cell r="A5375" t="str">
            <v>638E00801</v>
          </cell>
          <cell r="C5375" t="str">
            <v>FT</v>
          </cell>
          <cell r="D5375" t="str">
            <v>6" WATER MAIN DUCTILE IRON PIPE ANSI CLASS 52, BOLTLESS-RESTRAINED JOINTS AND FITTINGS, AS PER PLAN</v>
          </cell>
          <cell r="G5375">
            <v>0</v>
          </cell>
        </row>
        <row r="5376">
          <cell r="A5376" t="str">
            <v>638E00804</v>
          </cell>
          <cell r="C5376" t="str">
            <v>FT</v>
          </cell>
          <cell r="D5376" t="str">
            <v>6" WATER MAIN DUCTILE IRON PIPE ANSI CLASS 53, BOLTLESS-RESTRAINED JOINTS AND FITTINGS</v>
          </cell>
          <cell r="G5376">
            <v>0</v>
          </cell>
        </row>
        <row r="5377">
          <cell r="A5377" t="str">
            <v>638E00805</v>
          </cell>
          <cell r="C5377" t="str">
            <v>FT</v>
          </cell>
          <cell r="D5377" t="str">
            <v>6" WATER MAIN DUCTILE IRON PIPE ANSI CLASS 53, BOLTLESS-RESTRAINED JOINTS AND FITTINGS, AS PER PLAN</v>
          </cell>
          <cell r="G5377">
            <v>0</v>
          </cell>
        </row>
        <row r="5378">
          <cell r="A5378" t="str">
            <v>638E00808</v>
          </cell>
          <cell r="C5378" t="str">
            <v>FT</v>
          </cell>
          <cell r="D5378" t="str">
            <v>6" WATER MAIN DUCTILE IRON PIPE ANSI CLASS 56, BALL AND SOCKET JOINTS AND FITTINGS</v>
          </cell>
          <cell r="G5378">
            <v>0</v>
          </cell>
        </row>
        <row r="5379">
          <cell r="A5379" t="str">
            <v>638E00900</v>
          </cell>
          <cell r="C5379" t="str">
            <v>FT</v>
          </cell>
          <cell r="D5379" t="str">
            <v>6" WATER MAIN DUCTILE IRON PIPE ANSI CLASS 55, BALL AND SOCKET JOINTS AND FITTINGS</v>
          </cell>
          <cell r="G5379">
            <v>0</v>
          </cell>
        </row>
        <row r="5380">
          <cell r="A5380" t="str">
            <v>638E00904</v>
          </cell>
          <cell r="C5380" t="str">
            <v>FT</v>
          </cell>
          <cell r="D5380" t="str">
            <v>6" WATER MAIN DUCTILE IRON ANCHORING PIPE AND FITTINGS</v>
          </cell>
          <cell r="G5380">
            <v>0</v>
          </cell>
        </row>
        <row r="5381">
          <cell r="A5381" t="str">
            <v>638E00905</v>
          </cell>
          <cell r="C5381" t="str">
            <v>FT</v>
          </cell>
          <cell r="D5381" t="str">
            <v>6" WATER MAIN DUCTILE IRON ANCHORING PIPE AND FITTINGS, AS PER PLAN</v>
          </cell>
          <cell r="G5381">
            <v>0</v>
          </cell>
        </row>
        <row r="5382">
          <cell r="A5382" t="str">
            <v>638E00990</v>
          </cell>
          <cell r="C5382" t="str">
            <v>FT</v>
          </cell>
          <cell r="D5382" t="str">
            <v>6" WATER MAIN POLYVINYL CHLORIDE PIPE AND FITTINGS, ASTM SDR 21</v>
          </cell>
          <cell r="G5382">
            <v>0</v>
          </cell>
        </row>
        <row r="5383">
          <cell r="A5383" t="str">
            <v>638E00991</v>
          </cell>
          <cell r="C5383" t="str">
            <v>FT</v>
          </cell>
          <cell r="D5383" t="str">
            <v>6" WATER MAIN POLYVINYL CHLORIDE PIPE AND FITTINGS, ASTM SDR 21, AS PER PLAN</v>
          </cell>
          <cell r="G5383">
            <v>0</v>
          </cell>
        </row>
        <row r="5384">
          <cell r="A5384" t="str">
            <v>638E01000</v>
          </cell>
          <cell r="C5384" t="str">
            <v>FT</v>
          </cell>
          <cell r="D5384" t="str">
            <v>6" WATER MAIN POLYVINYL CHLORIDE PIPE AND FITTINGS, ASTM SDR 26</v>
          </cell>
          <cell r="G5384">
            <v>0</v>
          </cell>
        </row>
        <row r="5385">
          <cell r="A5385" t="str">
            <v>638E01120</v>
          </cell>
          <cell r="C5385" t="str">
            <v>FT</v>
          </cell>
          <cell r="D5385" t="str">
            <v>6" WATER MAIN POLYVINYL CHLORIDE PIPE AND FITTINGS, AWWA C900, DR25</v>
          </cell>
          <cell r="G5385">
            <v>0</v>
          </cell>
        </row>
        <row r="5386">
          <cell r="A5386" t="str">
            <v>638E01130</v>
          </cell>
          <cell r="C5386" t="str">
            <v>FT</v>
          </cell>
          <cell r="D5386" t="str">
            <v>6" WATER MAIN POLYVINYL CHLORIDE PIPE AND FITTINGS, AWWA C900, DR18</v>
          </cell>
          <cell r="G5386">
            <v>0</v>
          </cell>
        </row>
        <row r="5387">
          <cell r="A5387" t="str">
            <v>638E01131</v>
          </cell>
          <cell r="C5387" t="str">
            <v>FT</v>
          </cell>
          <cell r="D5387" t="str">
            <v>6" WATER MAIN POLYVINYL CHLORIDE PIPE AND FITTINGS, AWWA C900, DR18, AS PER PLAN</v>
          </cell>
          <cell r="G5387">
            <v>0</v>
          </cell>
        </row>
        <row r="5388">
          <cell r="A5388" t="str">
            <v>638E01140</v>
          </cell>
          <cell r="C5388" t="str">
            <v>FT</v>
          </cell>
          <cell r="D5388" t="str">
            <v>6" WATER MAIN POLYVINYL CHLORIDE PIPE AND FITTINGS, AWWA C900, DR14</v>
          </cell>
          <cell r="G5388">
            <v>0</v>
          </cell>
        </row>
        <row r="5389">
          <cell r="A5389" t="str">
            <v>638E01141</v>
          </cell>
          <cell r="C5389" t="str">
            <v>FT</v>
          </cell>
          <cell r="D5389" t="str">
            <v>6" WATER MAIN POLYVINYL CHLORIDE PIPE AND FITTINGS, AWWA C900, DR14, AS PER PLAN</v>
          </cell>
          <cell r="G5389">
            <v>0</v>
          </cell>
        </row>
        <row r="5390">
          <cell r="A5390" t="str">
            <v>638E01190</v>
          </cell>
          <cell r="C5390" t="str">
            <v>FT</v>
          </cell>
          <cell r="D5390" t="str">
            <v>6" WATER MAIN POLYVINYL CHLORIDE PIPE AND FITTINGS</v>
          </cell>
          <cell r="G5390">
            <v>0</v>
          </cell>
        </row>
        <row r="5391">
          <cell r="A5391" t="str">
            <v>638E01191</v>
          </cell>
          <cell r="C5391" t="str">
            <v>FT</v>
          </cell>
          <cell r="D5391" t="str">
            <v>6" WATER MAIN POLYVINYL CHLORIDE PIPE AND FITTINGS, AS PER PLAN</v>
          </cell>
          <cell r="G5391">
            <v>0</v>
          </cell>
        </row>
        <row r="5392">
          <cell r="A5392" t="str">
            <v>638E01200</v>
          </cell>
          <cell r="C5392" t="str">
            <v>FT</v>
          </cell>
          <cell r="D5392" t="str">
            <v>8" WATER MAIN DUCTILE IRON PIPE ANSI CLASS 52, PUSH-ON JOINTS AND FITTINGS</v>
          </cell>
          <cell r="G5392">
            <v>0</v>
          </cell>
        </row>
        <row r="5393">
          <cell r="A5393" t="str">
            <v>638E01201</v>
          </cell>
          <cell r="C5393" t="str">
            <v>FT</v>
          </cell>
          <cell r="D5393" t="str">
            <v>8" WATER MAIN DUCTILE IRON PIPE ANSI CLASS 52, PUSH-ON JOINTS AND FITTINGS, AS PER PLAN</v>
          </cell>
          <cell r="G5393">
            <v>0</v>
          </cell>
        </row>
        <row r="5394">
          <cell r="A5394" t="str">
            <v>638E01204</v>
          </cell>
          <cell r="C5394" t="str">
            <v>FT</v>
          </cell>
          <cell r="D5394" t="str">
            <v>8" WATER MAIN DUCTILE IRON PIPE ANSI CLASS 53, PUSH-ON JOINTS AND FITTINGS</v>
          </cell>
          <cell r="G5394">
            <v>0</v>
          </cell>
        </row>
        <row r="5395">
          <cell r="A5395" t="str">
            <v>638E01205</v>
          </cell>
          <cell r="C5395" t="str">
            <v>FT</v>
          </cell>
          <cell r="D5395" t="str">
            <v>8" WATER MAIN DUCTILE IRON PIPE ANSI CLASS 53, PUSH-ON JOINTS AND FITTINGS, AS PER PLAN</v>
          </cell>
          <cell r="G5395">
            <v>0</v>
          </cell>
        </row>
        <row r="5396">
          <cell r="A5396" t="str">
            <v>638E01206</v>
          </cell>
          <cell r="C5396" t="str">
            <v>FT</v>
          </cell>
          <cell r="D5396" t="str">
            <v>8" WATER MAIN DUCTILE IRON PIPE ANSI CLASS 54, PUSH-ON JOINTS AND FITTINGS</v>
          </cell>
          <cell r="G5396">
            <v>0</v>
          </cell>
        </row>
        <row r="5397">
          <cell r="A5397" t="str">
            <v>638E01300</v>
          </cell>
          <cell r="C5397" t="str">
            <v>FT</v>
          </cell>
          <cell r="D5397" t="str">
            <v>8" WATER MAIN DUCTILE IRON PIPE ANSI CLASS 52, MECHANICAL JOINTS AND FITTINGS</v>
          </cell>
          <cell r="G5397">
            <v>0</v>
          </cell>
        </row>
        <row r="5398">
          <cell r="A5398" t="str">
            <v>638E01301</v>
          </cell>
          <cell r="C5398" t="str">
            <v>FT</v>
          </cell>
          <cell r="D5398" t="str">
            <v>8" WATER MAIN DUCTILE IRON PIPE ANSI CLASS 52, MECHANICAL JOINTS AND FITTINGS, AS PER PLAN</v>
          </cell>
          <cell r="G5398">
            <v>0</v>
          </cell>
        </row>
        <row r="5399">
          <cell r="A5399" t="str">
            <v>638E01304</v>
          </cell>
          <cell r="C5399" t="str">
            <v>FT</v>
          </cell>
          <cell r="D5399" t="str">
            <v>8" WATER MAIN DUCTILE IRON PIPE ANSI CLASS 53, MECHANICAL JOINTS AND FITTINGS</v>
          </cell>
          <cell r="G5399">
            <v>0</v>
          </cell>
        </row>
        <row r="5400">
          <cell r="A5400" t="str">
            <v>638E01305</v>
          </cell>
          <cell r="C5400" t="str">
            <v>FT</v>
          </cell>
          <cell r="D5400" t="str">
            <v>8" WATER MAIN DUCTILE IRON PIPE ANSI CLASS 53, MECHANICAL JOINTS AND FITTINGS, AS PER PLAN</v>
          </cell>
          <cell r="G5400">
            <v>0</v>
          </cell>
        </row>
        <row r="5401">
          <cell r="A5401" t="str">
            <v>638E01308</v>
          </cell>
          <cell r="C5401" t="str">
            <v>FT</v>
          </cell>
          <cell r="D5401" t="str">
            <v>8" WATER MAIN DUCTILE IRON PIPE ANSI CLASS 55, MECHANICAL JOINTS AND FITTINGS</v>
          </cell>
          <cell r="G5401">
            <v>0</v>
          </cell>
        </row>
        <row r="5402">
          <cell r="A5402" t="str">
            <v>638E01309</v>
          </cell>
          <cell r="C5402" t="str">
            <v>FT</v>
          </cell>
          <cell r="D5402" t="str">
            <v>8" WATER MAIN DUCTILE IRON PIPE ANSI CLASS 55, MECHANICAL JOINTS AND FITTINGS, AS PER PLAN</v>
          </cell>
          <cell r="G5402">
            <v>0</v>
          </cell>
        </row>
        <row r="5403">
          <cell r="A5403" t="str">
            <v>638E01316</v>
          </cell>
          <cell r="C5403" t="str">
            <v>FT</v>
          </cell>
          <cell r="D5403" t="str">
            <v>8" WATER MAIN DUCTILE IRON PIPE ANSI CLASS 56, MECHANICAL JOINTS AND FITTINGS</v>
          </cell>
          <cell r="G5403">
            <v>0</v>
          </cell>
        </row>
        <row r="5404">
          <cell r="A5404" t="str">
            <v>638E01317</v>
          </cell>
          <cell r="C5404" t="str">
            <v>FT</v>
          </cell>
          <cell r="D5404" t="str">
            <v>8" WATER MAIN DUCTILE IRON PIPE ANSI CLASS 56, MECHANICAL JOINTS AND FITTINGS, AS PER PLAN</v>
          </cell>
          <cell r="G5404">
            <v>0</v>
          </cell>
        </row>
        <row r="5405">
          <cell r="A5405" t="str">
            <v>638E01400</v>
          </cell>
          <cell r="C5405" t="str">
            <v>FT</v>
          </cell>
          <cell r="D5405" t="str">
            <v>8" WATER MAIN DUCTILE IRON PIPE ANSI CLASS 52, BOLTLESS-RESTRAINED JOINTS AND FITTINGS</v>
          </cell>
          <cell r="G5405">
            <v>0</v>
          </cell>
        </row>
        <row r="5406">
          <cell r="A5406" t="str">
            <v>638E01401</v>
          </cell>
          <cell r="C5406" t="str">
            <v>FT</v>
          </cell>
          <cell r="D5406" t="str">
            <v>8" WATER MAIN DUCTILE IRON PIPE ANSI CLASS 52, BOLTLESS-RESTRAINED JOINTS AND FITTINGS, AS PER PLAN</v>
          </cell>
          <cell r="G5406">
            <v>0</v>
          </cell>
        </row>
        <row r="5407">
          <cell r="A5407" t="str">
            <v>638E01404</v>
          </cell>
          <cell r="C5407" t="str">
            <v>FT</v>
          </cell>
          <cell r="D5407" t="str">
            <v>8" WATER MAIN DUCTILE IRON PIPE ANSI CLASS 53, BOLTLESS-RESTRAINED JOINTS AND FITTINGS</v>
          </cell>
          <cell r="G5407">
            <v>0</v>
          </cell>
        </row>
        <row r="5408">
          <cell r="A5408" t="str">
            <v>638E01405</v>
          </cell>
          <cell r="C5408" t="str">
            <v>FT</v>
          </cell>
          <cell r="D5408" t="str">
            <v>8" WATER MAIN DUCTILE IRON PIPE ANSI CLASS 53, BOLTLESS-RESTRAINED JOINTS AND FITTINGS, AS PER PLAN</v>
          </cell>
          <cell r="G5408">
            <v>0</v>
          </cell>
        </row>
        <row r="5409">
          <cell r="A5409" t="str">
            <v>638E01406</v>
          </cell>
          <cell r="C5409" t="str">
            <v>FT</v>
          </cell>
          <cell r="D5409" t="str">
            <v>8" WATER MAIN DUCTILE IRON PIPE ANSI CLASS 54, BOLTLESS-RESTRAINED JOINTS AND FITTINGS</v>
          </cell>
          <cell r="G5409">
            <v>0</v>
          </cell>
        </row>
        <row r="5410">
          <cell r="A5410" t="str">
            <v>638E01407</v>
          </cell>
          <cell r="C5410" t="str">
            <v>FT</v>
          </cell>
          <cell r="D5410" t="str">
            <v>8" WATER MAIN DUCTILE IRON PIPE ANSI CLASS 54, BOLTLESS-RESTRAINED JOINTS AND FITTINGS, AS PER PLAN</v>
          </cell>
          <cell r="G5410">
            <v>0</v>
          </cell>
        </row>
        <row r="5411">
          <cell r="A5411" t="str">
            <v>638E01408</v>
          </cell>
          <cell r="C5411" t="str">
            <v>FT</v>
          </cell>
          <cell r="D5411" t="str">
            <v>8" WATER MAIN DUCTILE IRON PIPE ANSI CLASS 56, BOLTLESS-RESTRAINED JOINTS AND FITTINGS</v>
          </cell>
          <cell r="G5411">
            <v>0</v>
          </cell>
        </row>
        <row r="5412">
          <cell r="A5412" t="str">
            <v>638E01409</v>
          </cell>
          <cell r="C5412" t="str">
            <v>FT</v>
          </cell>
          <cell r="D5412" t="str">
            <v>8" WATER MAIN DUCTILE IRON PIPE ANSI CLASS 56, BOLTLESS-RESTRAINED JOINTS AND FITTINGS, AS PER PLAN</v>
          </cell>
          <cell r="G5412">
            <v>0</v>
          </cell>
        </row>
        <row r="5413">
          <cell r="A5413" t="str">
            <v>638E01500</v>
          </cell>
          <cell r="C5413" t="str">
            <v>FT</v>
          </cell>
          <cell r="D5413" t="str">
            <v>8" WATER MAIN DUCTILE IRON PIPE ANSI CLASS 55, BALL AND SOCKET JOINTS AND FITTINGS</v>
          </cell>
          <cell r="G5413">
            <v>0</v>
          </cell>
        </row>
        <row r="5414">
          <cell r="A5414" t="str">
            <v>638E01501</v>
          </cell>
          <cell r="C5414" t="str">
            <v>FT</v>
          </cell>
          <cell r="D5414" t="str">
            <v>8" WATER MAIN DUCTILE IRON PIPE ANSI CLASS 55, BALL AND SOCKET JOINTS AND FITTINGS, AS PER PLAN</v>
          </cell>
          <cell r="G5414">
            <v>0</v>
          </cell>
        </row>
        <row r="5415">
          <cell r="A5415" t="str">
            <v>638E01600</v>
          </cell>
          <cell r="C5415" t="str">
            <v>FT</v>
          </cell>
          <cell r="D5415" t="str">
            <v>8" WATER MAIN POLYVINYL CHLORIDE PIPE AND FITTINGS, ASTM SDR 26</v>
          </cell>
          <cell r="G5415">
            <v>0</v>
          </cell>
        </row>
        <row r="5416">
          <cell r="A5416" t="str">
            <v>638E01601</v>
          </cell>
          <cell r="C5416" t="str">
            <v>FT</v>
          </cell>
          <cell r="D5416" t="str">
            <v>8" WATER MAIN POLYVINYL CHLORIDE PIPE AND FITTINGS, ASTM SDR 26, AS PER PLAN</v>
          </cell>
          <cell r="G5416">
            <v>0</v>
          </cell>
        </row>
        <row r="5417">
          <cell r="A5417" t="str">
            <v>638E01710</v>
          </cell>
          <cell r="C5417" t="str">
            <v>FT</v>
          </cell>
          <cell r="D5417" t="str">
            <v>8" WATER MAIN POLYVINYL CHLORIDE PIPE AND FITTINGS, AWWA C900, DR14</v>
          </cell>
          <cell r="G5417">
            <v>0</v>
          </cell>
        </row>
        <row r="5418">
          <cell r="A5418" t="str">
            <v>638E01711</v>
          </cell>
          <cell r="C5418" t="str">
            <v>FT</v>
          </cell>
          <cell r="D5418" t="str">
            <v>8" WATER MAIN POLYVINYL CHLORIDE PIPE AND FITTINGS, AWWA C900, DR14, AS PER PLAN</v>
          </cell>
          <cell r="G5418">
            <v>0</v>
          </cell>
        </row>
        <row r="5419">
          <cell r="A5419" t="str">
            <v>638E01720</v>
          </cell>
          <cell r="C5419" t="str">
            <v>FT</v>
          </cell>
          <cell r="D5419" t="str">
            <v>8" WATER MAIN POLYVINYL CHLORIDE PIPE AND FITTINGS, AWWA C900, DR18</v>
          </cell>
          <cell r="G5419">
            <v>0</v>
          </cell>
        </row>
        <row r="5420">
          <cell r="A5420" t="str">
            <v>638E01721</v>
          </cell>
          <cell r="C5420" t="str">
            <v>FT</v>
          </cell>
          <cell r="D5420" t="str">
            <v>8" WATER MAIN POLYVINYL CHLORIDE PIPE AND FITTINGS, AWWA C900, DR18, AS PER PLAN</v>
          </cell>
          <cell r="G5420">
            <v>0</v>
          </cell>
        </row>
        <row r="5421">
          <cell r="A5421" t="str">
            <v>638E01800</v>
          </cell>
          <cell r="C5421" t="str">
            <v>FT</v>
          </cell>
          <cell r="D5421" t="str">
            <v>10" WATER MAIN DUCTILE IRON PIPE ANSI CLASS 52, PUSH-ON JOINTS AND FITTINGS</v>
          </cell>
          <cell r="G5421">
            <v>0</v>
          </cell>
        </row>
        <row r="5422">
          <cell r="A5422" t="str">
            <v>638E01801</v>
          </cell>
          <cell r="C5422" t="str">
            <v>FT</v>
          </cell>
          <cell r="D5422" t="str">
            <v>10" WATER MAIN DUCTILE IRON PIPE ANSI CLASS 52, PUSH-ON JOINTS AND FITTINGS, AS PER PLAN</v>
          </cell>
          <cell r="G5422">
            <v>0</v>
          </cell>
        </row>
        <row r="5423">
          <cell r="A5423" t="str">
            <v>638E01804</v>
          </cell>
          <cell r="C5423" t="str">
            <v>FT</v>
          </cell>
          <cell r="D5423" t="str">
            <v>10" WATER MAIN DUCTILE IRON PIPE ANSI CLASS 53, PUSH-ON JOINTS AND FITTINGS</v>
          </cell>
          <cell r="G5423">
            <v>0</v>
          </cell>
        </row>
        <row r="5424">
          <cell r="A5424" t="str">
            <v>638E01805</v>
          </cell>
          <cell r="C5424" t="str">
            <v>FT</v>
          </cell>
          <cell r="D5424" t="str">
            <v>10" WATER MAIN DUCTILE IRON PIPE ANSI CLASS 53, PUSH-ON JOINTS AND FITTINGS, AS PER PLAN</v>
          </cell>
          <cell r="G5424">
            <v>0</v>
          </cell>
        </row>
        <row r="5425">
          <cell r="A5425" t="str">
            <v>638E01900</v>
          </cell>
          <cell r="C5425" t="str">
            <v>FT</v>
          </cell>
          <cell r="D5425" t="str">
            <v>10" WATER MAIN DUCTILE IRON PIPE ANSI CLASS 52, MECHANICAL JOINTS AND FITTINGS</v>
          </cell>
          <cell r="G5425">
            <v>0</v>
          </cell>
        </row>
        <row r="5426">
          <cell r="A5426" t="str">
            <v>638E01901</v>
          </cell>
          <cell r="C5426" t="str">
            <v>FT</v>
          </cell>
          <cell r="D5426" t="str">
            <v>10" WATER MAIN DUCTILE IRON PIPE ANSI CLASS 52, MECHANICAL JOINTS AND FITTINGS, AS PER PLAN</v>
          </cell>
          <cell r="G5426">
            <v>0</v>
          </cell>
        </row>
        <row r="5427">
          <cell r="A5427" t="str">
            <v>638E01904</v>
          </cell>
          <cell r="C5427" t="str">
            <v>FT</v>
          </cell>
          <cell r="D5427" t="str">
            <v>10" WATER MAIN DUCTILE IRON PIPE ANSI CLASS 53, MECHANICAL JOINTS AND FITTINGS</v>
          </cell>
          <cell r="G5427">
            <v>0</v>
          </cell>
        </row>
        <row r="5428">
          <cell r="A5428" t="str">
            <v>638E02000</v>
          </cell>
          <cell r="C5428" t="str">
            <v>FT</v>
          </cell>
          <cell r="D5428" t="str">
            <v>10" WATER MAIN DUCTILE IRON PIPE ANSI CLASS 52, BOLTLESS-RESTRAINED JOINTS AND FITTINGS</v>
          </cell>
          <cell r="G5428">
            <v>0</v>
          </cell>
        </row>
        <row r="5429">
          <cell r="A5429" t="str">
            <v>638E02001</v>
          </cell>
          <cell r="C5429" t="str">
            <v>FT</v>
          </cell>
          <cell r="D5429" t="str">
            <v>10" WATER MAIN DUCTILE IRON PIPE ANSI CLASS 52, BOLTLESS-RESTRAINED JOINTS AND FITTINGS, AS PER PLAN</v>
          </cell>
          <cell r="G5429">
            <v>0</v>
          </cell>
        </row>
        <row r="5430">
          <cell r="A5430" t="str">
            <v>638E02004</v>
          </cell>
          <cell r="C5430" t="str">
            <v>FT</v>
          </cell>
          <cell r="D5430" t="str">
            <v>10" WATER MAIN DUCTILE IRON PIPE ANSI CLASS 53, BOLTLESS-RESTRAINED JOINTS AND FITTINGS</v>
          </cell>
          <cell r="G5430">
            <v>0</v>
          </cell>
        </row>
        <row r="5431">
          <cell r="A5431" t="str">
            <v>638E02005</v>
          </cell>
          <cell r="C5431" t="str">
            <v>FT</v>
          </cell>
          <cell r="D5431" t="str">
            <v>10" WATER MAIN DUCTILE IRON PIPE ANSI CLASS 53, BOLTLESS - RESTRAINED JOINTS AND FITTINGS, AS PER PLAN</v>
          </cell>
          <cell r="G5431">
            <v>0</v>
          </cell>
        </row>
        <row r="5432">
          <cell r="A5432" t="str">
            <v>638E02100</v>
          </cell>
          <cell r="C5432" t="str">
            <v>FT</v>
          </cell>
          <cell r="D5432" t="str">
            <v>10" WATER MAIN DUCTILE IRON PIPE ANSI CLASS 55, BALL AND SOCKET JOINTS AND FITTINGS</v>
          </cell>
          <cell r="G5432">
            <v>0</v>
          </cell>
        </row>
        <row r="5433">
          <cell r="A5433" t="str">
            <v>638E02104</v>
          </cell>
          <cell r="C5433" t="str">
            <v>FT</v>
          </cell>
          <cell r="D5433" t="str">
            <v>10" WATER MAIN DUCTILE IRON MECHANICAL JOINT AND FLANGED LONG SPAN PIPE</v>
          </cell>
          <cell r="G5433">
            <v>0</v>
          </cell>
        </row>
        <row r="5434">
          <cell r="A5434" t="str">
            <v>638E02200</v>
          </cell>
          <cell r="C5434" t="str">
            <v>FT</v>
          </cell>
          <cell r="D5434" t="str">
            <v>10" WATER MAIN POLYVINYL CHLORIDE PIPE AND FITTINGS, ASTM SDR 26</v>
          </cell>
          <cell r="G5434">
            <v>0</v>
          </cell>
        </row>
        <row r="5435">
          <cell r="A5435" t="str">
            <v>638E02320</v>
          </cell>
          <cell r="C5435" t="str">
            <v>FT</v>
          </cell>
          <cell r="D5435" t="str">
            <v>10" WATER MAIN POLYVINYL CHLORIDE PIPE AND FITTINGS, AWWA C900, DR18</v>
          </cell>
          <cell r="G5435">
            <v>0</v>
          </cell>
        </row>
        <row r="5436">
          <cell r="A5436" t="str">
            <v>638E02321</v>
          </cell>
          <cell r="C5436" t="str">
            <v>FT</v>
          </cell>
          <cell r="D5436" t="str">
            <v>10" WATER MAIN POLYVINYL CHLORIDE PIPE AND FITTINGS, AWWA C900, DR18, AS PER PLAN</v>
          </cell>
          <cell r="G5436">
            <v>0</v>
          </cell>
        </row>
        <row r="5437">
          <cell r="A5437" t="str">
            <v>638E02390</v>
          </cell>
          <cell r="C5437" t="str">
            <v>FT</v>
          </cell>
          <cell r="D5437" t="str">
            <v>10" WATER MAIN POLYVINYL CHLORIDE PIPE AND FITTINGS</v>
          </cell>
          <cell r="G5437">
            <v>0</v>
          </cell>
        </row>
        <row r="5438">
          <cell r="A5438" t="str">
            <v>638E02400</v>
          </cell>
          <cell r="C5438" t="str">
            <v>FT</v>
          </cell>
          <cell r="D5438" t="str">
            <v>12" WATER MAIN DUCTILE IRON PIPE ANSI CLASS 52, PUSH-ON JOINTS AND FITTINGS</v>
          </cell>
          <cell r="G5438">
            <v>0</v>
          </cell>
        </row>
        <row r="5439">
          <cell r="A5439" t="str">
            <v>638E02401</v>
          </cell>
          <cell r="C5439" t="str">
            <v>FT</v>
          </cell>
          <cell r="D5439" t="str">
            <v>12" WATERMAIN DUCTILE IRON PIPE ANSI CLASS 52, PUSH-ON JOINTS AND FITTINGS, AS PER PLAN</v>
          </cell>
          <cell r="G5439">
            <v>0</v>
          </cell>
        </row>
        <row r="5440">
          <cell r="A5440" t="str">
            <v>638E02404</v>
          </cell>
          <cell r="C5440" t="str">
            <v>FT</v>
          </cell>
          <cell r="D5440" t="str">
            <v>12" WATER MAIN DUCTILE IRON PIPE ANSI CLASS 53, PUSH-ON JOINTS AND FITTINGS</v>
          </cell>
          <cell r="G5440">
            <v>0</v>
          </cell>
        </row>
        <row r="5441">
          <cell r="A5441" t="str">
            <v>638E02405</v>
          </cell>
          <cell r="C5441" t="str">
            <v>FT</v>
          </cell>
          <cell r="D5441" t="str">
            <v>12" WATER MAIN DUCTILE IRON PIPE ANSI CLASS 53, PUSH-ON JOINTS AND FITTINGS, AS PER PLAN</v>
          </cell>
          <cell r="G5441">
            <v>0</v>
          </cell>
        </row>
        <row r="5442">
          <cell r="A5442" t="str">
            <v>638E02500</v>
          </cell>
          <cell r="C5442" t="str">
            <v>FT</v>
          </cell>
          <cell r="D5442" t="str">
            <v>12" WATER MAIN DUCTILE IRON PIPE ANSI CLASS 52, MECHANICAL JOINTS AND FITTINGS</v>
          </cell>
          <cell r="G5442">
            <v>0</v>
          </cell>
        </row>
        <row r="5443">
          <cell r="A5443" t="str">
            <v>638E02501</v>
          </cell>
          <cell r="C5443" t="str">
            <v>FT</v>
          </cell>
          <cell r="D5443" t="str">
            <v>12" WATER MAIN DUCTILE IRON PIPE ANSI CLASS 52, MECHANICAL JOINTS AND FITTINGS, AS PER PLAN</v>
          </cell>
          <cell r="G5443">
            <v>0</v>
          </cell>
        </row>
        <row r="5444">
          <cell r="A5444" t="str">
            <v>638E02504</v>
          </cell>
          <cell r="C5444" t="str">
            <v>FT</v>
          </cell>
          <cell r="D5444" t="str">
            <v>12" WATER MAIN DUCTILE IRON PIPE ANSI CLASS 53, MECHANICAL JOINTS AND FITTINGS</v>
          </cell>
          <cell r="G5444">
            <v>0</v>
          </cell>
        </row>
        <row r="5445">
          <cell r="A5445" t="str">
            <v>638E02505</v>
          </cell>
          <cell r="C5445" t="str">
            <v>FT</v>
          </cell>
          <cell r="D5445" t="str">
            <v>12" WATER MAIN DUCTILE IRON PIPE ANSI CLASS 53, MECHANICAL JOINTS AND FITTINGS, AS PER PLAN</v>
          </cell>
          <cell r="G5445">
            <v>0</v>
          </cell>
        </row>
        <row r="5446">
          <cell r="A5446" t="str">
            <v>638E02506</v>
          </cell>
          <cell r="C5446" t="str">
            <v>FT</v>
          </cell>
          <cell r="D5446" t="str">
            <v>12" WATER MAIN DUCTILE IRON PIPE ANSI CLASS 54, MECHANICAL JOINTS AND FITTINGS</v>
          </cell>
          <cell r="G5446">
            <v>0</v>
          </cell>
        </row>
        <row r="5447">
          <cell r="A5447" t="str">
            <v>638E02507</v>
          </cell>
          <cell r="C5447" t="str">
            <v>FT</v>
          </cell>
          <cell r="D5447" t="str">
            <v>12" WATER MAIN DUCTILE IRON PIPE ANSI CLASS 54, MECHANICAL JOINTS AND FITTING, AS PER PLAN</v>
          </cell>
          <cell r="G5447">
            <v>0</v>
          </cell>
        </row>
        <row r="5448">
          <cell r="A5448" t="str">
            <v>638E02510</v>
          </cell>
          <cell r="C5448" t="str">
            <v>FT</v>
          </cell>
          <cell r="D5448" t="str">
            <v>12" WATER MAIN DUCTILE IRON PIPE ANSI CLASS 56, MECHANICAL JOINTS AND FITTINGS</v>
          </cell>
          <cell r="G5448">
            <v>0</v>
          </cell>
        </row>
        <row r="5449">
          <cell r="A5449" t="str">
            <v>638E02600</v>
          </cell>
          <cell r="C5449" t="str">
            <v>FT</v>
          </cell>
          <cell r="D5449" t="str">
            <v>12" WATER MAIN DUCTILE IRON PIPE ANSI CLASS 52, BOLTLESS-RESTRAINED JOINTS AND FITTINGS</v>
          </cell>
          <cell r="G5449">
            <v>0</v>
          </cell>
        </row>
        <row r="5450">
          <cell r="A5450" t="str">
            <v>638E02601</v>
          </cell>
          <cell r="C5450" t="str">
            <v>FT</v>
          </cell>
          <cell r="D5450" t="str">
            <v>12" WATER MAIN DUCTILE IRON PIPE ANSI CLASS 52, BOLTLESS-RESTRAINED JOINTS AND FITTINGS, AS PER PLAN</v>
          </cell>
          <cell r="G5450">
            <v>0</v>
          </cell>
        </row>
        <row r="5451">
          <cell r="A5451" t="str">
            <v>638E02604</v>
          </cell>
          <cell r="C5451" t="str">
            <v>FT</v>
          </cell>
          <cell r="D5451" t="str">
            <v>12" WATER MAIN DUCTILE IRON PIPE ANSI CLASS 53, BOLTLESS-RESTRAINED JOINTS AND FITTINGS</v>
          </cell>
          <cell r="G5451">
            <v>0</v>
          </cell>
        </row>
        <row r="5452">
          <cell r="A5452" t="str">
            <v>638E02605</v>
          </cell>
          <cell r="C5452" t="str">
            <v>FT</v>
          </cell>
          <cell r="D5452" t="str">
            <v>12" WATER MAIN DUCTILE IRON PIPE ANSI CLASS 53, BOLTLESS-RESTRAINED JOINTS AND FITTINGS, AS PER PLAN</v>
          </cell>
          <cell r="G5452">
            <v>0</v>
          </cell>
        </row>
        <row r="5453">
          <cell r="A5453" t="str">
            <v>638E02700</v>
          </cell>
          <cell r="C5453" t="str">
            <v>FT</v>
          </cell>
          <cell r="D5453" t="str">
            <v>12" WATER MAIN DUCTILE IRON PIPE ANSI CLASS 55, BALL AND SOCKET JOINTS AND FITTINGS</v>
          </cell>
          <cell r="G5453">
            <v>0</v>
          </cell>
        </row>
        <row r="5454">
          <cell r="A5454" t="str">
            <v>638E02701</v>
          </cell>
          <cell r="C5454" t="str">
            <v>FT</v>
          </cell>
          <cell r="D5454" t="str">
            <v>12" WATER MAIN DUCTILE IRON PIPE ANSI CLASS 55, BALL AND SOCKET JOINTS AND FITTINGS, AS PER PLAN</v>
          </cell>
          <cell r="G5454">
            <v>0</v>
          </cell>
        </row>
        <row r="5455">
          <cell r="A5455" t="str">
            <v>638E02702</v>
          </cell>
          <cell r="C5455" t="str">
            <v>FT</v>
          </cell>
          <cell r="D5455" t="str">
            <v>12" WATER MAIN DUCTILE IRON MECHANICAL JOINT AND FLANGED LONG SPAN PIPE</v>
          </cell>
          <cell r="G5455">
            <v>0</v>
          </cell>
        </row>
        <row r="5456">
          <cell r="A5456" t="str">
            <v>638E02710</v>
          </cell>
          <cell r="C5456" t="str">
            <v>FT</v>
          </cell>
          <cell r="D5456" t="str">
            <v>12" WATER MAIN DUCTILE IRON PIPE ANSI CLASS 56, BOLTLESS-RESTRAINED JOINTS AND FITTINGS</v>
          </cell>
          <cell r="G5456">
            <v>0</v>
          </cell>
        </row>
        <row r="5457">
          <cell r="A5457" t="str">
            <v>638E02711</v>
          </cell>
          <cell r="C5457" t="str">
            <v>FT</v>
          </cell>
          <cell r="D5457" t="str">
            <v>12" WATER MAIN DUCTILE IRON PIPE ANSI CLASS 56, BOLTLESS-RESTRAINED JOINTS AND FITTINGS, AS PER PLAN</v>
          </cell>
          <cell r="G5457">
            <v>0</v>
          </cell>
        </row>
        <row r="5458">
          <cell r="A5458" t="str">
            <v>638E02730</v>
          </cell>
          <cell r="C5458" t="str">
            <v>FT</v>
          </cell>
          <cell r="D5458" t="str">
            <v>12" WATER MAIN POLYVINYL CHLORIDE PIPE AND FITTINGS, AWWA C900, DR18</v>
          </cell>
          <cell r="G5458">
            <v>0</v>
          </cell>
        </row>
        <row r="5459">
          <cell r="A5459" t="str">
            <v>638E02731</v>
          </cell>
          <cell r="C5459" t="str">
            <v>FT</v>
          </cell>
          <cell r="D5459" t="str">
            <v>12" WATER MAIN POLYVINYL CHLORIDE PIPE AND FITTINGS, AWWA C900, DR18, AS PER PLAN</v>
          </cell>
          <cell r="G5459">
            <v>0</v>
          </cell>
        </row>
        <row r="5460">
          <cell r="A5460" t="str">
            <v>638E02750</v>
          </cell>
          <cell r="C5460" t="str">
            <v>FT</v>
          </cell>
          <cell r="D5460" t="str">
            <v>12" WATER MAIN POLYVINYL CHLORIDE PIPE AND FITTINGS, AWWA C900, DR-14</v>
          </cell>
          <cell r="G5460">
            <v>0</v>
          </cell>
        </row>
        <row r="5461">
          <cell r="A5461" t="str">
            <v>638E02751</v>
          </cell>
          <cell r="C5461" t="str">
            <v>FT</v>
          </cell>
          <cell r="D5461" t="str">
            <v>12" WATER MAIN POLYVINYL CHLORIDE PIPE AND FITTINGS, AWWA C900, DR-14, AS PER PLAN</v>
          </cell>
          <cell r="G5461">
            <v>0</v>
          </cell>
        </row>
        <row r="5462">
          <cell r="A5462" t="str">
            <v>638E02800</v>
          </cell>
          <cell r="C5462" t="str">
            <v>FT</v>
          </cell>
          <cell r="D5462" t="str">
            <v>12" WATER MAIN POLYVINYL CHLORIDE PIPE AND FITTINGS, ASTM SDR 26</v>
          </cell>
          <cell r="G5462">
            <v>0</v>
          </cell>
        </row>
        <row r="5463">
          <cell r="A5463" t="str">
            <v>638E02850</v>
          </cell>
          <cell r="C5463" t="str">
            <v>FT</v>
          </cell>
          <cell r="D5463" t="str">
            <v>12" WATER MAIN POLYVINYL CHLORIDE PIPE AND FITTINGS, ASTM SDR 21</v>
          </cell>
          <cell r="G5463">
            <v>0</v>
          </cell>
        </row>
        <row r="5464">
          <cell r="A5464" t="str">
            <v>638E02916</v>
          </cell>
          <cell r="C5464" t="str">
            <v>FT</v>
          </cell>
          <cell r="D5464" t="str">
            <v>14" WATER MAIN DUCTILE IRON PIPE ANSI CLASS 52, MECHANICAL JOINTS AND FITTINGS</v>
          </cell>
          <cell r="G5464">
            <v>0</v>
          </cell>
        </row>
        <row r="5465">
          <cell r="A5465" t="str">
            <v>638E02917</v>
          </cell>
          <cell r="C5465" t="str">
            <v>FT</v>
          </cell>
          <cell r="D5465" t="str">
            <v>14" WATER MAIN DUCTILE IRON PIPE ANSI CLASS 52, MECHANICAL JOINTS AND FITTINGS, AS PER PLAN</v>
          </cell>
          <cell r="G5465">
            <v>0</v>
          </cell>
        </row>
        <row r="5466">
          <cell r="A5466" t="str">
            <v>638E02920</v>
          </cell>
          <cell r="C5466" t="str">
            <v>FT</v>
          </cell>
          <cell r="D5466" t="str">
            <v>14" WATER MAIN DUCTILE IRON PIPE ANSI CLASS 53, MECHANICAL JOINTS AND FITTINGS</v>
          </cell>
          <cell r="G5466">
            <v>0</v>
          </cell>
        </row>
        <row r="5467">
          <cell r="A5467" t="str">
            <v>638E02930</v>
          </cell>
          <cell r="C5467" t="str">
            <v>FT</v>
          </cell>
          <cell r="D5467" t="str">
            <v>14" WATER MAIN DUCTILE IRON PIPE ANSI CLASS 53, PUSH-ON JOINTS AND FITTINGS</v>
          </cell>
          <cell r="G5467">
            <v>0</v>
          </cell>
        </row>
        <row r="5468">
          <cell r="A5468" t="str">
            <v>638E02931</v>
          </cell>
          <cell r="C5468" t="str">
            <v>FT</v>
          </cell>
          <cell r="D5468" t="str">
            <v>14" WATER MAIN DUCTILE IRON PIPE ANSI CLASS 53, PUSH-ON JOINTS AND FITTINGS, AS PER PLAN</v>
          </cell>
          <cell r="G5468">
            <v>0</v>
          </cell>
        </row>
        <row r="5469">
          <cell r="A5469" t="str">
            <v>638E02990</v>
          </cell>
          <cell r="C5469" t="str">
            <v>FT</v>
          </cell>
          <cell r="D5469" t="str">
            <v>12" WATER MAIN POLYVINYL CHLORIDE PIPE AND FITTINGS</v>
          </cell>
          <cell r="G5469">
            <v>0</v>
          </cell>
        </row>
        <row r="5470">
          <cell r="A5470" t="str">
            <v>638E03000</v>
          </cell>
          <cell r="C5470" t="str">
            <v>FT</v>
          </cell>
          <cell r="D5470" t="str">
            <v>16" WATER MAIN DUCTILE IRON PIPE ANSI CLASS 52, PUSH-ON JOINTS AND FITTINGS</v>
          </cell>
          <cell r="G5470">
            <v>0</v>
          </cell>
        </row>
        <row r="5471">
          <cell r="A5471" t="str">
            <v>638E03001</v>
          </cell>
          <cell r="C5471" t="str">
            <v>FT</v>
          </cell>
          <cell r="D5471" t="str">
            <v>16" WATER MAIN DUCTILE IRON PIPE ANSI CLASS 52, PUSH-ON JOINTS AND FITTINGS, AS PER PLAN</v>
          </cell>
          <cell r="G5471">
            <v>0</v>
          </cell>
        </row>
        <row r="5472">
          <cell r="A5472" t="str">
            <v>638E03004</v>
          </cell>
          <cell r="C5472" t="str">
            <v>FT</v>
          </cell>
          <cell r="D5472" t="str">
            <v>16" WATER MAIN DUCTILE IRON PIPE ANSI CLASS 53, PUSH-ON JOINTS AND FITTINGS</v>
          </cell>
          <cell r="G5472">
            <v>0</v>
          </cell>
        </row>
        <row r="5473">
          <cell r="A5473" t="str">
            <v>638E03005</v>
          </cell>
          <cell r="C5473" t="str">
            <v>FT</v>
          </cell>
          <cell r="D5473" t="str">
            <v>16" WATER MAIN DUCTILE IRON PIPE ANSI CLASS 53, PUSH-ON JOINTS AND FITTINGS, AS PER PLAN</v>
          </cell>
          <cell r="G5473">
            <v>0</v>
          </cell>
        </row>
        <row r="5474">
          <cell r="A5474" t="str">
            <v>638E03100</v>
          </cell>
          <cell r="C5474" t="str">
            <v>FT</v>
          </cell>
          <cell r="D5474" t="str">
            <v>16" WATER MAIN DUCTILE IRON PIPE ANSI CLASS 52, MECHANICAL JOINTS AND FITTINGS</v>
          </cell>
          <cell r="G5474">
            <v>0</v>
          </cell>
        </row>
        <row r="5475">
          <cell r="A5475" t="str">
            <v>638E03101</v>
          </cell>
          <cell r="C5475" t="str">
            <v>FT</v>
          </cell>
          <cell r="D5475" t="str">
            <v>16" WATER MAIN DUCTILE IRON PIPE ANSI CLASS 52, MECHANICAL JOINTS AND FITTINGS, AS PER PLAN</v>
          </cell>
          <cell r="G5475">
            <v>0</v>
          </cell>
        </row>
        <row r="5476">
          <cell r="A5476" t="str">
            <v>638E03104</v>
          </cell>
          <cell r="C5476" t="str">
            <v>FT</v>
          </cell>
          <cell r="D5476" t="str">
            <v>16" WATER MAIN DUCTILE IRON PIPE ANSI CLASS 53, MECHANICAL JOINTS AND FITTINGS</v>
          </cell>
          <cell r="G5476">
            <v>0</v>
          </cell>
        </row>
        <row r="5477">
          <cell r="A5477" t="str">
            <v>638E03105</v>
          </cell>
          <cell r="C5477" t="str">
            <v>FT</v>
          </cell>
          <cell r="D5477" t="str">
            <v>16" WATER MAIN DUCTILE IRON PIPE ANSI CLASS 53, MECHANICAL JOINTS AND FITTINGS, AS PER PLAN</v>
          </cell>
          <cell r="G5477">
            <v>0</v>
          </cell>
        </row>
        <row r="5478">
          <cell r="A5478" t="str">
            <v>638E03200</v>
          </cell>
          <cell r="C5478" t="str">
            <v>FT</v>
          </cell>
          <cell r="D5478" t="str">
            <v>16" WATER MAIN DUCTILE IRON PIPE ANSI CLASS 52, BOLTLESS-RESTRAINED JOINTS AND FITTINGS</v>
          </cell>
          <cell r="G5478">
            <v>0</v>
          </cell>
        </row>
        <row r="5479">
          <cell r="A5479" t="str">
            <v>638E03201</v>
          </cell>
          <cell r="C5479" t="str">
            <v>FT</v>
          </cell>
          <cell r="D5479" t="str">
            <v>16" WATER MAIN DUCTILE IRON PIPE ANSI CLASS 52, BOLTLESS-RESTRAINED JOINTS AND FITTINGS, AS PER PLAN</v>
          </cell>
          <cell r="G5479">
            <v>0</v>
          </cell>
        </row>
        <row r="5480">
          <cell r="A5480" t="str">
            <v>638E03204</v>
          </cell>
          <cell r="C5480" t="str">
            <v>FT</v>
          </cell>
          <cell r="D5480" t="str">
            <v>16" WATER MAIN DUCTILE IRON PIPE ANSI CLASS 53, BOLTLESS-RESTRAINED JOINTS AND FITTINGS</v>
          </cell>
          <cell r="G5480">
            <v>0</v>
          </cell>
        </row>
        <row r="5481">
          <cell r="A5481" t="str">
            <v>638E03210</v>
          </cell>
          <cell r="C5481" t="str">
            <v>FT</v>
          </cell>
          <cell r="D5481" t="str">
            <v>16" WATER MAIN DUCTILE IRON PIPE ANSI CLASS 56, BOLTLESS-RESTRAINED JOINTS AND FITTINGS</v>
          </cell>
          <cell r="G5481">
            <v>0</v>
          </cell>
        </row>
        <row r="5482">
          <cell r="A5482" t="str">
            <v>638E03300</v>
          </cell>
          <cell r="C5482" t="str">
            <v>FT</v>
          </cell>
          <cell r="D5482" t="str">
            <v>16" WATER MAIN DUCTILE IRON PIPE ANSI CLASS 56, BALL AND SOCKET JOINTS AND FITTINGS</v>
          </cell>
          <cell r="G5482">
            <v>0</v>
          </cell>
        </row>
        <row r="5483">
          <cell r="A5483" t="str">
            <v>638E03380</v>
          </cell>
          <cell r="C5483" t="str">
            <v>FT</v>
          </cell>
          <cell r="D5483" t="str">
            <v>16" WATER MAIN POLYVINYL CHLORIDE PIPE AND FITTINGS, AWWA CLASS C905</v>
          </cell>
          <cell r="G5483">
            <v>0</v>
          </cell>
        </row>
        <row r="5484">
          <cell r="A5484" t="str">
            <v>638E03390</v>
          </cell>
          <cell r="C5484" t="str">
            <v>FT</v>
          </cell>
          <cell r="D5484" t="str">
            <v>16" WATER MAIN POLYVINYL CHLORIDE PIPE AND FITTINGS</v>
          </cell>
          <cell r="G5484">
            <v>0</v>
          </cell>
        </row>
        <row r="5485">
          <cell r="A5485" t="str">
            <v>638E03392</v>
          </cell>
          <cell r="C5485" t="str">
            <v>FT</v>
          </cell>
          <cell r="D5485" t="str">
            <v>18" WATER MAIN DUCTILE IRON PIPE ANSI CLASS 52, MECHANICAL JOINTS AND FITTINGS</v>
          </cell>
          <cell r="G5485">
            <v>0</v>
          </cell>
        </row>
        <row r="5486">
          <cell r="A5486" t="str">
            <v>638E03400</v>
          </cell>
          <cell r="C5486" t="str">
            <v>FT</v>
          </cell>
          <cell r="D5486" t="str">
            <v>20" WATER MAIN DUCTILE IRON PIPE ANSI CLASS 52, PUSH-ON JOINTS AND FITTINGS</v>
          </cell>
          <cell r="G5486">
            <v>0</v>
          </cell>
        </row>
        <row r="5487">
          <cell r="A5487" t="str">
            <v>638E03401</v>
          </cell>
          <cell r="C5487" t="str">
            <v>FT</v>
          </cell>
          <cell r="D5487" t="str">
            <v>20" WATER MAIN DUCTILE IRON PIPE ANSI CLASS 52, PUSH-ON JOINTS AND FITTINGS, AS PER PLAN</v>
          </cell>
          <cell r="G5487">
            <v>0</v>
          </cell>
        </row>
        <row r="5488">
          <cell r="A5488" t="str">
            <v>638E03404</v>
          </cell>
          <cell r="C5488" t="str">
            <v>FT</v>
          </cell>
          <cell r="D5488" t="str">
            <v>20" WATER MAIN DUCTILE IRON PIPE ANSI CLASS 53, PUSH-ON JOINTS AND FITTINGS</v>
          </cell>
          <cell r="G5488">
            <v>0</v>
          </cell>
        </row>
        <row r="5489">
          <cell r="A5489" t="str">
            <v>638E03500</v>
          </cell>
          <cell r="C5489" t="str">
            <v>FT</v>
          </cell>
          <cell r="D5489" t="str">
            <v>20" WATER MAIN DUCTILE IRON PIPE ANSI CLASS 52, MECHANICAL JOINTS AND FITTINGS</v>
          </cell>
          <cell r="G5489">
            <v>0</v>
          </cell>
        </row>
        <row r="5490">
          <cell r="A5490" t="str">
            <v>638E03501</v>
          </cell>
          <cell r="C5490" t="str">
            <v>FT</v>
          </cell>
          <cell r="D5490" t="str">
            <v>20" WATER MAIN DUCTILE IRON PIPE ANSI CLASS 52, MECHANICAL JOINTS AND FITTINGS, AS PER PLAN</v>
          </cell>
          <cell r="G5490">
            <v>0</v>
          </cell>
        </row>
        <row r="5491">
          <cell r="A5491" t="str">
            <v>638E03504</v>
          </cell>
          <cell r="C5491" t="str">
            <v>FT</v>
          </cell>
          <cell r="D5491" t="str">
            <v>20" WATER MAIN DUCTILE IRON PIPE ANSI CLASS 53, MECHANICAL JOINTS AND FITTINGS</v>
          </cell>
          <cell r="G5491">
            <v>0</v>
          </cell>
        </row>
        <row r="5492">
          <cell r="A5492" t="str">
            <v>638E03508</v>
          </cell>
          <cell r="C5492" t="str">
            <v>FT</v>
          </cell>
          <cell r="D5492" t="str">
            <v>20" WATER MAIN DUCTILE IRON PIPE ANSI CLASS 56, MECHANICAL JOINTS AND FITTINGS</v>
          </cell>
          <cell r="G5492">
            <v>0</v>
          </cell>
        </row>
        <row r="5493">
          <cell r="A5493" t="str">
            <v>638E03509</v>
          </cell>
          <cell r="C5493" t="str">
            <v>FT</v>
          </cell>
          <cell r="D5493" t="str">
            <v>20" WATER MAIN DUCTILE IRON PIPE ANSI CLASS 56, MECHANICAL JOINTS AND FITTINGS, AS PER PLAN</v>
          </cell>
          <cell r="G5493">
            <v>0</v>
          </cell>
        </row>
        <row r="5494">
          <cell r="A5494" t="str">
            <v>638E03600</v>
          </cell>
          <cell r="C5494" t="str">
            <v>FT</v>
          </cell>
          <cell r="D5494" t="str">
            <v>20" WATER MAIN DUCTILE IRON PIPE ANSI CLASS 52, BOLTLESS-RESTRAINED JOINTS AND FITTINGS</v>
          </cell>
          <cell r="G5494">
            <v>0</v>
          </cell>
        </row>
        <row r="5495">
          <cell r="A5495" t="str">
            <v>638E03604</v>
          </cell>
          <cell r="C5495" t="str">
            <v>FT</v>
          </cell>
          <cell r="D5495" t="str">
            <v>20" WATER MAIN DUCTILE IRON PIPE ANSI CLASS 53, BOLTLESS-RESTRAINED JOINTS AND FITTINGS</v>
          </cell>
          <cell r="G5495">
            <v>0</v>
          </cell>
        </row>
        <row r="5496">
          <cell r="A5496" t="str">
            <v>638E03700</v>
          </cell>
          <cell r="C5496" t="str">
            <v>FT</v>
          </cell>
          <cell r="D5496" t="str">
            <v>20" WATER MAIN DUCTILE IRON PIPE ANSI CLASS 56, BALL AND SOCKET JOINTS AND FITTINGS</v>
          </cell>
          <cell r="G5496">
            <v>0</v>
          </cell>
        </row>
        <row r="5497">
          <cell r="A5497" t="str">
            <v>638E03800</v>
          </cell>
          <cell r="C5497" t="str">
            <v>FT</v>
          </cell>
          <cell r="D5497" t="str">
            <v>24" WATER MAIN DUCTILE IRON PIPE ANSI CLASS 52, PUSH-ON JOINTS AND FITTINGS</v>
          </cell>
          <cell r="G5497">
            <v>0</v>
          </cell>
        </row>
        <row r="5498">
          <cell r="A5498" t="str">
            <v>638E03804</v>
          </cell>
          <cell r="C5498" t="str">
            <v>FT</v>
          </cell>
          <cell r="D5498" t="str">
            <v>24" WATER MAIN DUCTILE IRON PIPE ANSI CLASS 53, PUSH-ON JOINTS AND FITTINGS</v>
          </cell>
          <cell r="G5498">
            <v>0</v>
          </cell>
        </row>
        <row r="5499">
          <cell r="A5499" t="str">
            <v>638E03900</v>
          </cell>
          <cell r="C5499" t="str">
            <v>FT</v>
          </cell>
          <cell r="D5499" t="str">
            <v>24" WATER MAIN DUCTILE IRON PIPE ANSI CLASS 52, MECHANICAL JOINTS AND FITTINGS</v>
          </cell>
          <cell r="G5499">
            <v>0</v>
          </cell>
        </row>
        <row r="5500">
          <cell r="A5500" t="str">
            <v>638E03901</v>
          </cell>
          <cell r="C5500" t="str">
            <v>FT</v>
          </cell>
          <cell r="D5500" t="str">
            <v>24" WATER MAIN DUCTILE IRON PIPE ANSI CLASS 52, MECHANICAL JOINTS AND FITTINGS, AS PER PLAN</v>
          </cell>
          <cell r="G5500">
            <v>0</v>
          </cell>
        </row>
        <row r="5501">
          <cell r="A5501" t="str">
            <v>638E03904</v>
          </cell>
          <cell r="C5501" t="str">
            <v>FT</v>
          </cell>
          <cell r="D5501" t="str">
            <v>24" WATER MAIN DUCTILE IRON PIPE ANSI CLASS 53, MECHANICAL JOINTS AND FITTINGS</v>
          </cell>
          <cell r="G5501">
            <v>0</v>
          </cell>
        </row>
        <row r="5502">
          <cell r="A5502" t="str">
            <v>638E04000</v>
          </cell>
          <cell r="C5502" t="str">
            <v>FT</v>
          </cell>
          <cell r="D5502" t="str">
            <v>24" WATER MAIN DUCTILE IRON PIPE ANSI CLASS 52, BOLTLESS-RESTRAINED JOINTS AND FITTINGS</v>
          </cell>
          <cell r="G5502">
            <v>0</v>
          </cell>
        </row>
        <row r="5503">
          <cell r="A5503" t="str">
            <v>638E04004</v>
          </cell>
          <cell r="C5503" t="str">
            <v>FT</v>
          </cell>
          <cell r="D5503" t="str">
            <v>24" WATER MAIN DUCTILE IRON PIPE ANSI CLASS 53, BOLTLESS-RESTRAINED JOINTS AND FITTINGS</v>
          </cell>
          <cell r="G5503">
            <v>0</v>
          </cell>
        </row>
        <row r="5504">
          <cell r="A5504" t="str">
            <v>638E04100</v>
          </cell>
          <cell r="C5504" t="str">
            <v>FT</v>
          </cell>
          <cell r="D5504" t="str">
            <v>24" WATER MAIN DUCTILE IRON PIPE ANSI CLASS 56, BALL AND SOCKET JOINTS AND FITTINGS</v>
          </cell>
          <cell r="G5504">
            <v>0</v>
          </cell>
        </row>
        <row r="5505">
          <cell r="A5505" t="str">
            <v>638E04200</v>
          </cell>
          <cell r="C5505" t="str">
            <v>FT</v>
          </cell>
          <cell r="D5505" t="str">
            <v>30" WATER MAIN DUCTILE IRON PIPE ANSI CLASS 52, PUSH-ON JOINTS AND FITTINGS</v>
          </cell>
          <cell r="G5505">
            <v>0</v>
          </cell>
        </row>
        <row r="5506">
          <cell r="A5506" t="str">
            <v>638E04204</v>
          </cell>
          <cell r="C5506" t="str">
            <v>FT</v>
          </cell>
          <cell r="D5506" t="str">
            <v>30" WATER MAIN DUCTILE IRON PIPE ANSI CLASS 53, PUSH-ON JOINTS AND FITTINGS</v>
          </cell>
          <cell r="G5506">
            <v>0</v>
          </cell>
        </row>
        <row r="5507">
          <cell r="A5507" t="str">
            <v>638E04300</v>
          </cell>
          <cell r="C5507" t="str">
            <v>FT</v>
          </cell>
          <cell r="D5507" t="str">
            <v>30" WATER MAIN DUCTILE IRON PIPE ANSI CLASS 52, MECHANICAL JOINTS AND FITTINGS</v>
          </cell>
          <cell r="G5507">
            <v>0</v>
          </cell>
        </row>
        <row r="5508">
          <cell r="A5508" t="str">
            <v>638E04304</v>
          </cell>
          <cell r="C5508" t="str">
            <v>FT</v>
          </cell>
          <cell r="D5508" t="str">
            <v>30" WATER MAIN DUCTILE IRON PIPE ANSI CLASS 53, MECHANICAL JOINTS AND FITTINGS</v>
          </cell>
          <cell r="G5508">
            <v>0</v>
          </cell>
        </row>
        <row r="5509">
          <cell r="A5509" t="str">
            <v>638E04400</v>
          </cell>
          <cell r="C5509" t="str">
            <v>FT</v>
          </cell>
          <cell r="D5509" t="str">
            <v>30" WATER MAIN DUCTILE IRON PIPE ANSI CLASS 52, BOLTLESS-RESTRAINED JOINTS AND FITTINGS</v>
          </cell>
          <cell r="G5509">
            <v>0</v>
          </cell>
        </row>
        <row r="5510">
          <cell r="A5510" t="str">
            <v>638E04404</v>
          </cell>
          <cell r="C5510" t="str">
            <v>FT</v>
          </cell>
          <cell r="D5510" t="str">
            <v>30" WATER MAIN DUCTILE IRON PIPE ANSI CLASS 53, BOLTLESS-RESTRAINED JOINTS AND FITTINGS</v>
          </cell>
          <cell r="G5510">
            <v>0</v>
          </cell>
        </row>
        <row r="5511">
          <cell r="A5511" t="str">
            <v>638E04405</v>
          </cell>
          <cell r="C5511" t="str">
            <v>FT</v>
          </cell>
          <cell r="D5511" t="str">
            <v>30" WATER MAIN DUCTILE IRON PIPE ANSI CLASS 53, BOLTLESS-RESTRAINED JOINTS AND FITTINGS, AS PER PLAN</v>
          </cell>
          <cell r="G5511">
            <v>0</v>
          </cell>
        </row>
        <row r="5512">
          <cell r="A5512" t="str">
            <v>638E04500</v>
          </cell>
          <cell r="C5512" t="str">
            <v>FT</v>
          </cell>
          <cell r="D5512" t="str">
            <v>30" WATER MAIN DUCTILE IRON PIPE ANSI CLASS 58, BALL AND SOCKET JOINTS AND FITTINGS</v>
          </cell>
          <cell r="G5512">
            <v>0</v>
          </cell>
        </row>
        <row r="5513">
          <cell r="A5513" t="str">
            <v>638E04504</v>
          </cell>
          <cell r="C5513" t="str">
            <v>FT</v>
          </cell>
          <cell r="D5513" t="str">
            <v>36" WATER MAIN DUCTILE IRON PIPE ANSI CLASS 52, BOLTLESS RESTRAINED JOINTS AND FITTINGS</v>
          </cell>
          <cell r="G5513">
            <v>0</v>
          </cell>
        </row>
        <row r="5514">
          <cell r="A5514" t="str">
            <v>638E04800</v>
          </cell>
          <cell r="C5514" t="str">
            <v>FT</v>
          </cell>
          <cell r="D5514" t="str">
            <v>3/4" COPPER SERVICE BRANCH</v>
          </cell>
          <cell r="G5514">
            <v>0</v>
          </cell>
        </row>
        <row r="5515">
          <cell r="A5515" t="str">
            <v>638E04801</v>
          </cell>
          <cell r="C5515" t="str">
            <v>FT</v>
          </cell>
          <cell r="D5515" t="str">
            <v>3/4" COPPER SERVICE BRANCH, AS PER PLAN</v>
          </cell>
          <cell r="G5515">
            <v>0</v>
          </cell>
        </row>
        <row r="5516">
          <cell r="A5516" t="str">
            <v>638E04900</v>
          </cell>
          <cell r="C5516" t="str">
            <v>FT</v>
          </cell>
          <cell r="D5516" t="str">
            <v>1" COPPER SERVICE BRANCH</v>
          </cell>
          <cell r="G5516">
            <v>0</v>
          </cell>
        </row>
        <row r="5517">
          <cell r="A5517" t="str">
            <v>638E04901</v>
          </cell>
          <cell r="C5517" t="str">
            <v>FT</v>
          </cell>
          <cell r="D5517" t="str">
            <v>1" COPPER SERVICE BRANCH, AS PER PLAN</v>
          </cell>
          <cell r="G5517">
            <v>0</v>
          </cell>
        </row>
        <row r="5518">
          <cell r="A5518" t="str">
            <v>638E04950</v>
          </cell>
          <cell r="C5518" t="str">
            <v>FT</v>
          </cell>
          <cell r="D5518" t="str">
            <v>1-1/4" COPPER SERVICE BRANCH</v>
          </cell>
          <cell r="G5518">
            <v>0</v>
          </cell>
        </row>
        <row r="5519">
          <cell r="A5519" t="str">
            <v>638E04951</v>
          </cell>
          <cell r="C5519" t="str">
            <v>FT</v>
          </cell>
          <cell r="D5519" t="str">
            <v>1-1/4" COPPER SERVICE BRANCH, AS PER PLAN</v>
          </cell>
          <cell r="G5519">
            <v>0</v>
          </cell>
        </row>
        <row r="5520">
          <cell r="A5520" t="str">
            <v>638E05000</v>
          </cell>
          <cell r="C5520" t="str">
            <v>FT</v>
          </cell>
          <cell r="D5520" t="str">
            <v>1-1/2" COPPER SERVICE BRANCH</v>
          </cell>
          <cell r="G5520">
            <v>0</v>
          </cell>
        </row>
        <row r="5521">
          <cell r="A5521" t="str">
            <v>638E05001</v>
          </cell>
          <cell r="C5521" t="str">
            <v>FT</v>
          </cell>
          <cell r="D5521" t="str">
            <v>1-1/2" COPPER SERVICE BRANCH, AS PER PLAN</v>
          </cell>
          <cell r="G5521">
            <v>0</v>
          </cell>
        </row>
        <row r="5522">
          <cell r="A5522" t="str">
            <v>638E05100</v>
          </cell>
          <cell r="C5522" t="str">
            <v>FT</v>
          </cell>
          <cell r="D5522" t="str">
            <v>2" COPPER SERVICE BRANCH</v>
          </cell>
          <cell r="G5522">
            <v>0</v>
          </cell>
        </row>
        <row r="5523">
          <cell r="A5523" t="str">
            <v>638E05101</v>
          </cell>
          <cell r="C5523" t="str">
            <v>FT</v>
          </cell>
          <cell r="D5523" t="str">
            <v>2" COPPER SERVICE BRANCH, AS PER PLAN</v>
          </cell>
          <cell r="G5523">
            <v>0</v>
          </cell>
        </row>
        <row r="5524">
          <cell r="A5524" t="str">
            <v>638E05102</v>
          </cell>
          <cell r="C5524" t="str">
            <v>FT</v>
          </cell>
          <cell r="D5524" t="str">
            <v>2-1/2" COPPER SERVICE BRANCH</v>
          </cell>
          <cell r="G5524">
            <v>0</v>
          </cell>
        </row>
        <row r="5525">
          <cell r="A5525" t="str">
            <v>638E05300</v>
          </cell>
          <cell r="C5525" t="str">
            <v>FT</v>
          </cell>
          <cell r="D5525" t="str">
            <v>3/4" POLYETHYLENE SERVICE BRANCH</v>
          </cell>
          <cell r="G5525">
            <v>0</v>
          </cell>
        </row>
        <row r="5526">
          <cell r="A5526" t="str">
            <v>638E05301</v>
          </cell>
          <cell r="C5526" t="str">
            <v>FT</v>
          </cell>
          <cell r="D5526" t="str">
            <v>3/4" POLYETHYLENE SERVICE BRANCH, AS PER PLAN</v>
          </cell>
          <cell r="G5526">
            <v>0</v>
          </cell>
        </row>
        <row r="5527">
          <cell r="A5527" t="str">
            <v>638E05400</v>
          </cell>
          <cell r="C5527" t="str">
            <v>FT</v>
          </cell>
          <cell r="D5527" t="str">
            <v>1" POLYETHYLENE SERVICE BRANCH</v>
          </cell>
          <cell r="G5527">
            <v>0</v>
          </cell>
        </row>
        <row r="5528">
          <cell r="A5528" t="str">
            <v>638E05401</v>
          </cell>
          <cell r="C5528" t="str">
            <v>FT</v>
          </cell>
          <cell r="D5528" t="str">
            <v>1" POLYETHYLENE SERVICE BRANCH, AS PER PLAN</v>
          </cell>
          <cell r="G5528">
            <v>0</v>
          </cell>
        </row>
        <row r="5529">
          <cell r="A5529" t="str">
            <v>638E05500</v>
          </cell>
          <cell r="C5529" t="str">
            <v>FT</v>
          </cell>
          <cell r="D5529" t="str">
            <v>1-1/2" POLYETHYLENE SERVICE BRANCH</v>
          </cell>
          <cell r="G5529">
            <v>0</v>
          </cell>
        </row>
        <row r="5530">
          <cell r="A5530" t="str">
            <v>638E05501</v>
          </cell>
          <cell r="C5530" t="str">
            <v>FT</v>
          </cell>
          <cell r="D5530" t="str">
            <v>1-1/2" POLYETHYLENE SERVICE BRANCH, AS PER PLAN</v>
          </cell>
          <cell r="G5530">
            <v>0</v>
          </cell>
        </row>
        <row r="5531">
          <cell r="A5531" t="str">
            <v>638E05600</v>
          </cell>
          <cell r="C5531" t="str">
            <v>FT</v>
          </cell>
          <cell r="D5531" t="str">
            <v>2" POLYETHYLENE SERVICE BRANCH</v>
          </cell>
          <cell r="G5531">
            <v>0</v>
          </cell>
        </row>
        <row r="5532">
          <cell r="A5532" t="str">
            <v>638E05700</v>
          </cell>
          <cell r="C5532" t="str">
            <v>FT</v>
          </cell>
          <cell r="D5532" t="str">
            <v>3/4" POLYBUTYLENE SERVICE BRANCH</v>
          </cell>
          <cell r="G5532">
            <v>0</v>
          </cell>
        </row>
        <row r="5533">
          <cell r="A5533" t="str">
            <v>638E05800</v>
          </cell>
          <cell r="C5533" t="str">
            <v>FT</v>
          </cell>
          <cell r="D5533" t="str">
            <v>1" POLYBUTYLENE SERVICE BRANCH</v>
          </cell>
          <cell r="G5533">
            <v>0</v>
          </cell>
        </row>
        <row r="5534">
          <cell r="A5534" t="str">
            <v>638E05900</v>
          </cell>
          <cell r="C5534" t="str">
            <v>FT</v>
          </cell>
          <cell r="D5534" t="str">
            <v>1-1/2" POLYBUTYLENE SERVICE BRANCH</v>
          </cell>
          <cell r="G5534">
            <v>0</v>
          </cell>
        </row>
        <row r="5535">
          <cell r="A5535" t="str">
            <v>638E06000</v>
          </cell>
          <cell r="C5535" t="str">
            <v>FT</v>
          </cell>
          <cell r="D5535" t="str">
            <v>2" POLYBUTYLENE SERVICE BRANCH</v>
          </cell>
          <cell r="G5535">
            <v>0</v>
          </cell>
        </row>
        <row r="5536">
          <cell r="A5536" t="str">
            <v>638E06200</v>
          </cell>
          <cell r="C5536" t="str">
            <v>FT</v>
          </cell>
          <cell r="D5536" t="str">
            <v>POLYETHYLENE ENCASEMENT</v>
          </cell>
          <cell r="G5536">
            <v>0</v>
          </cell>
        </row>
        <row r="5537">
          <cell r="A5537" t="str">
            <v>638E06300</v>
          </cell>
          <cell r="C5537" t="str">
            <v>FT</v>
          </cell>
          <cell r="D5537" t="str">
            <v>8" STEEL PIPE ENCASEMENT, OPEN CUT</v>
          </cell>
          <cell r="G5537">
            <v>0</v>
          </cell>
        </row>
        <row r="5538">
          <cell r="A5538" t="str">
            <v>638E06400</v>
          </cell>
          <cell r="C5538" t="str">
            <v>FT</v>
          </cell>
          <cell r="D5538" t="str">
            <v>10" STEEL PIPE ENCASEMENT, OPEN CUT</v>
          </cell>
          <cell r="G5538">
            <v>0</v>
          </cell>
        </row>
        <row r="5539">
          <cell r="A5539" t="str">
            <v>638E06401</v>
          </cell>
          <cell r="C5539" t="str">
            <v>FT</v>
          </cell>
          <cell r="D5539" t="str">
            <v>10" STEEL PIPE ENCASEMENT, OPEN CUT, AS PER PLAN</v>
          </cell>
          <cell r="G5539">
            <v>0</v>
          </cell>
        </row>
        <row r="5540">
          <cell r="A5540" t="str">
            <v>638E06500</v>
          </cell>
          <cell r="C5540" t="str">
            <v>FT</v>
          </cell>
          <cell r="D5540" t="str">
            <v>12" STEEL PIPE ENCASEMENT, OPEN CUT</v>
          </cell>
          <cell r="G5540">
            <v>0</v>
          </cell>
        </row>
        <row r="5541">
          <cell r="A5541" t="str">
            <v>638E06501</v>
          </cell>
          <cell r="C5541" t="str">
            <v>FT</v>
          </cell>
          <cell r="D5541" t="str">
            <v>12" STEEL PIPE ENCASEMENT, OPEN CUT, AS PER PLAN</v>
          </cell>
          <cell r="G5541">
            <v>0</v>
          </cell>
        </row>
        <row r="5542">
          <cell r="A5542" t="str">
            <v>638E06600</v>
          </cell>
          <cell r="C5542" t="str">
            <v>FT</v>
          </cell>
          <cell r="D5542" t="str">
            <v>14" STEEL PIPE ENCASEMENT, OPEN CUT</v>
          </cell>
          <cell r="G5542">
            <v>0</v>
          </cell>
        </row>
        <row r="5543">
          <cell r="A5543" t="str">
            <v>638E06601</v>
          </cell>
          <cell r="C5543" t="str">
            <v>FT</v>
          </cell>
          <cell r="D5543" t="str">
            <v>14" STEEL PIPE ENCASEMENT, OPEN CUT, AS PER PLAN</v>
          </cell>
          <cell r="G5543">
            <v>0</v>
          </cell>
        </row>
        <row r="5544">
          <cell r="A5544" t="str">
            <v>638E06700</v>
          </cell>
          <cell r="C5544" t="str">
            <v>FT</v>
          </cell>
          <cell r="D5544" t="str">
            <v>16" STEEL PIPE ENCASEMENT, OPEN CUT</v>
          </cell>
          <cell r="G5544">
            <v>0</v>
          </cell>
        </row>
        <row r="5545">
          <cell r="A5545" t="str">
            <v>638E06701</v>
          </cell>
          <cell r="C5545" t="str">
            <v>FT</v>
          </cell>
          <cell r="D5545" t="str">
            <v>16" STEEL PIPE ENCASEMENT, OPEN CUT, AS PER PLAN</v>
          </cell>
          <cell r="G5545">
            <v>0</v>
          </cell>
        </row>
        <row r="5546">
          <cell r="A5546" t="str">
            <v>638E06702</v>
          </cell>
          <cell r="C5546" t="str">
            <v>FT</v>
          </cell>
          <cell r="D5546" t="str">
            <v>18" STEEL PIPE ENCASEMENT, OPEN CUT</v>
          </cell>
          <cell r="G5546">
            <v>0</v>
          </cell>
        </row>
        <row r="5547">
          <cell r="A5547" t="str">
            <v>638E06703</v>
          </cell>
          <cell r="C5547" t="str">
            <v>FT</v>
          </cell>
          <cell r="D5547" t="str">
            <v>18" STEEL PIPE ENCASEMENT, OPEN CUT, AS PER PLAN</v>
          </cell>
          <cell r="G5547">
            <v>0</v>
          </cell>
        </row>
        <row r="5548">
          <cell r="A5548" t="str">
            <v>638E06704</v>
          </cell>
          <cell r="C5548" t="str">
            <v>FT</v>
          </cell>
          <cell r="D5548" t="str">
            <v>20" STEEL PIPE ENCASEMENT, OPEN CUT</v>
          </cell>
          <cell r="G5548">
            <v>0</v>
          </cell>
        </row>
        <row r="5549">
          <cell r="A5549" t="str">
            <v>638E06705</v>
          </cell>
          <cell r="C5549" t="str">
            <v>FT</v>
          </cell>
          <cell r="D5549" t="str">
            <v>20" STEEL PIPE ENCASEMENT, OPEN CUT, AS PER PLAN</v>
          </cell>
          <cell r="G5549">
            <v>0</v>
          </cell>
        </row>
        <row r="5550">
          <cell r="A5550" t="str">
            <v>638E06706</v>
          </cell>
          <cell r="C5550" t="str">
            <v>FT</v>
          </cell>
          <cell r="D5550" t="str">
            <v>22" STEEL PIPE ENCASEMENT, OPEN CUT</v>
          </cell>
          <cell r="G5550">
            <v>0</v>
          </cell>
        </row>
        <row r="5551">
          <cell r="A5551" t="str">
            <v>638E06708</v>
          </cell>
          <cell r="C5551" t="str">
            <v>FT</v>
          </cell>
          <cell r="D5551" t="str">
            <v>24" STEEL PIPE ENCASEMENT, OPEN CUT</v>
          </cell>
          <cell r="G5551">
            <v>0</v>
          </cell>
        </row>
        <row r="5552">
          <cell r="A5552" t="str">
            <v>638E06709</v>
          </cell>
          <cell r="C5552" t="str">
            <v>FT</v>
          </cell>
          <cell r="D5552" t="str">
            <v>24" STEEL PIPE ENCASEMENT, OPEN CUT, AS PER PLAN</v>
          </cell>
          <cell r="G5552">
            <v>0</v>
          </cell>
        </row>
        <row r="5553">
          <cell r="A5553" t="str">
            <v>638E06710</v>
          </cell>
          <cell r="C5553" t="str">
            <v>FT</v>
          </cell>
          <cell r="D5553" t="str">
            <v>28" STEEL PIPE ENCASEMENT, OPEN CUT</v>
          </cell>
          <cell r="G5553">
            <v>0</v>
          </cell>
        </row>
        <row r="5554">
          <cell r="A5554" t="str">
            <v>638E06711</v>
          </cell>
          <cell r="C5554" t="str">
            <v>FT</v>
          </cell>
          <cell r="D5554" t="str">
            <v>28" STEEL PIPE ENCASEMENT, OPEN CUT, AS PER PLAN</v>
          </cell>
          <cell r="G5554">
            <v>0</v>
          </cell>
        </row>
        <row r="5555">
          <cell r="A5555" t="str">
            <v>638E06712</v>
          </cell>
          <cell r="C5555" t="str">
            <v>FT</v>
          </cell>
          <cell r="D5555" t="str">
            <v>30" STEEL PIPE ENCASEMENT, OPEN CUT</v>
          </cell>
          <cell r="G5555">
            <v>0</v>
          </cell>
        </row>
        <row r="5556">
          <cell r="A5556" t="str">
            <v>638E06714</v>
          </cell>
          <cell r="C5556" t="str">
            <v>FT</v>
          </cell>
          <cell r="D5556" t="str">
            <v>26" STEEL PIPE ENCASEMENT, OPEN CUT</v>
          </cell>
          <cell r="G5556">
            <v>0</v>
          </cell>
        </row>
        <row r="5557">
          <cell r="A5557" t="str">
            <v>638E06904</v>
          </cell>
          <cell r="C5557" t="str">
            <v>FT</v>
          </cell>
          <cell r="D5557" t="str">
            <v>36" STEEL PIPE ENCASEMENT, OPEN CUT</v>
          </cell>
          <cell r="G5557">
            <v>0</v>
          </cell>
        </row>
        <row r="5558">
          <cell r="A5558" t="str">
            <v>638E06905</v>
          </cell>
          <cell r="C5558" t="str">
            <v>FT</v>
          </cell>
          <cell r="D5558" t="str">
            <v>36" STEEL PIPE ENCASEMENT, OPEN CUT, AS PER PLAN</v>
          </cell>
          <cell r="G5558">
            <v>0</v>
          </cell>
        </row>
        <row r="5559">
          <cell r="A5559" t="str">
            <v>638E06910</v>
          </cell>
          <cell r="C5559" t="str">
            <v>FT</v>
          </cell>
          <cell r="D5559" t="str">
            <v>40" STEEL PIPE ENCASEMENT, OPEN CUT</v>
          </cell>
          <cell r="G5559">
            <v>0</v>
          </cell>
        </row>
        <row r="5560">
          <cell r="A5560" t="str">
            <v>638E06911</v>
          </cell>
          <cell r="C5560" t="str">
            <v>FT</v>
          </cell>
          <cell r="D5560" t="str">
            <v>40" STEEL PIPE ENCASEMENT, OPEN CUT, AS PER PLAN</v>
          </cell>
          <cell r="G5560">
            <v>0</v>
          </cell>
        </row>
        <row r="5561">
          <cell r="A5561" t="str">
            <v>638E06912</v>
          </cell>
          <cell r="C5561" t="str">
            <v>FT</v>
          </cell>
          <cell r="D5561" t="str">
            <v>48" STEEL PIPE ENCASEMENT, OPEN CUT</v>
          </cell>
          <cell r="G5561">
            <v>0</v>
          </cell>
        </row>
        <row r="5562">
          <cell r="A5562" t="str">
            <v>638E06913</v>
          </cell>
          <cell r="C5562" t="str">
            <v>FT</v>
          </cell>
          <cell r="D5562" t="str">
            <v>48" STEEL PIPE ENCASEMENT, OPEN CUT, AS PER PLAN</v>
          </cell>
          <cell r="G5562">
            <v>0</v>
          </cell>
        </row>
        <row r="5563">
          <cell r="A5563" t="str">
            <v>638E06914</v>
          </cell>
          <cell r="C5563" t="str">
            <v>FT</v>
          </cell>
          <cell r="D5563" t="str">
            <v>54" STEEL PIPE ENCASEMENT, OPEN CUT</v>
          </cell>
          <cell r="G5563">
            <v>0</v>
          </cell>
        </row>
        <row r="5564">
          <cell r="A5564" t="str">
            <v>638E06920</v>
          </cell>
          <cell r="C5564" t="str">
            <v>FT</v>
          </cell>
          <cell r="D5564" t="str">
            <v>60" STEEL PIPE ENCASEMENT, OPEN CUT</v>
          </cell>
          <cell r="G5564">
            <v>0</v>
          </cell>
        </row>
        <row r="5565">
          <cell r="A5565" t="str">
            <v>638E06921</v>
          </cell>
          <cell r="C5565" t="str">
            <v>FT</v>
          </cell>
          <cell r="D5565" t="str">
            <v>60" STEEL PIPE ENCASEMENT, OPEN CUT, AS PER PLAN</v>
          </cell>
          <cell r="G5565">
            <v>0</v>
          </cell>
        </row>
        <row r="5566">
          <cell r="A5566" t="str">
            <v>638E07000</v>
          </cell>
          <cell r="C5566" t="str">
            <v>FT</v>
          </cell>
          <cell r="D5566" t="str">
            <v>10" STEEL PIPE ENCASEMENT, BORED OR JACKED</v>
          </cell>
          <cell r="G5566">
            <v>0</v>
          </cell>
        </row>
        <row r="5567">
          <cell r="A5567" t="str">
            <v>638E07001</v>
          </cell>
          <cell r="C5567" t="str">
            <v>FT</v>
          </cell>
          <cell r="D5567" t="str">
            <v>10" STEEL PIPE ENCASEMENT, BORED OR JACKED, AS PER PLAN</v>
          </cell>
          <cell r="G5567">
            <v>0</v>
          </cell>
        </row>
        <row r="5568">
          <cell r="A5568" t="str">
            <v>638E07100</v>
          </cell>
          <cell r="C5568" t="str">
            <v>FT</v>
          </cell>
          <cell r="D5568" t="str">
            <v>12" STEEL PIPE ENCASEMENT, BORED OR JACKED</v>
          </cell>
          <cell r="G5568">
            <v>0</v>
          </cell>
        </row>
        <row r="5569">
          <cell r="A5569" t="str">
            <v>638E07101</v>
          </cell>
          <cell r="C5569" t="str">
            <v>FT</v>
          </cell>
          <cell r="D5569" t="str">
            <v>12" STEEL PIPE ENCASEMENT, BORED OR JACKED, AS PER PLAN</v>
          </cell>
          <cell r="G5569">
            <v>0</v>
          </cell>
        </row>
        <row r="5570">
          <cell r="A5570" t="str">
            <v>638E07200</v>
          </cell>
          <cell r="C5570" t="str">
            <v>FT</v>
          </cell>
          <cell r="D5570" t="str">
            <v>14" STEEL PIPE ENCASEMENT, BORED OR JACKED</v>
          </cell>
          <cell r="G5570">
            <v>0</v>
          </cell>
        </row>
        <row r="5571">
          <cell r="A5571" t="str">
            <v>638E07201</v>
          </cell>
          <cell r="C5571" t="str">
            <v>FT</v>
          </cell>
          <cell r="D5571" t="str">
            <v>14" STEEL PIPE ENCASEMENT, BORED OR JACKED, AS PER PLAN</v>
          </cell>
          <cell r="G5571">
            <v>0</v>
          </cell>
        </row>
        <row r="5572">
          <cell r="A5572" t="str">
            <v>638E07300</v>
          </cell>
          <cell r="C5572" t="str">
            <v>FT</v>
          </cell>
          <cell r="D5572" t="str">
            <v>16" STEEL PIPE ENCASEMENT, BORED OR JACKED</v>
          </cell>
          <cell r="G5572">
            <v>0</v>
          </cell>
        </row>
        <row r="5573">
          <cell r="A5573" t="str">
            <v>638E07301</v>
          </cell>
          <cell r="C5573" t="str">
            <v>FT</v>
          </cell>
          <cell r="D5573" t="str">
            <v>16" STEEL PIPE ENCASEMENT, BORED OR JACKED, AS PER PLAN</v>
          </cell>
          <cell r="G5573">
            <v>0</v>
          </cell>
        </row>
        <row r="5574">
          <cell r="A5574" t="str">
            <v>638E07302</v>
          </cell>
          <cell r="C5574" t="str">
            <v>FT</v>
          </cell>
          <cell r="D5574" t="str">
            <v>18" STEEL PIPE ENCASEMENT, BORED OR JACKED</v>
          </cell>
          <cell r="G5574">
            <v>0</v>
          </cell>
        </row>
        <row r="5575">
          <cell r="A5575" t="str">
            <v>638E07303</v>
          </cell>
          <cell r="C5575" t="str">
            <v>FT</v>
          </cell>
          <cell r="D5575" t="str">
            <v>18" STEEL PIPE ENCASEMENT, BORED OR JACKED, AS PER PLAN</v>
          </cell>
          <cell r="G5575">
            <v>0</v>
          </cell>
        </row>
        <row r="5576">
          <cell r="A5576" t="str">
            <v>638E07304</v>
          </cell>
          <cell r="C5576" t="str">
            <v>FT</v>
          </cell>
          <cell r="D5576" t="str">
            <v>20" STEEL PIPE ENCASEMENT, BORED OR JACKED</v>
          </cell>
          <cell r="G5576">
            <v>0</v>
          </cell>
        </row>
        <row r="5577">
          <cell r="A5577" t="str">
            <v>638E07305</v>
          </cell>
          <cell r="C5577" t="str">
            <v>FT</v>
          </cell>
          <cell r="D5577" t="str">
            <v>20" STEEL PIPE ENCASEMENT, BORED OR JACKED, AS PER PLAN</v>
          </cell>
          <cell r="G5577">
            <v>0</v>
          </cell>
        </row>
        <row r="5578">
          <cell r="A5578" t="str">
            <v>638E07306</v>
          </cell>
          <cell r="C5578" t="str">
            <v>FT</v>
          </cell>
          <cell r="D5578" t="str">
            <v>22" STEEL PIPE ENCASEMENT, BORED OR JACKED</v>
          </cell>
          <cell r="G5578">
            <v>0</v>
          </cell>
        </row>
        <row r="5579">
          <cell r="A5579" t="str">
            <v>638E07307</v>
          </cell>
          <cell r="C5579" t="str">
            <v>FT</v>
          </cell>
          <cell r="D5579" t="str">
            <v>22" STEEL PIPE ENCASEMENT, BORED OR JACKED, AS PER PLAN</v>
          </cell>
          <cell r="G5579">
            <v>0</v>
          </cell>
        </row>
        <row r="5580">
          <cell r="A5580" t="str">
            <v>638E07310</v>
          </cell>
          <cell r="C5580" t="str">
            <v>FT</v>
          </cell>
          <cell r="D5580" t="str">
            <v>24" STEEL PIPE ENCASEMENT, BORED OR JACKED</v>
          </cell>
          <cell r="G5580">
            <v>0</v>
          </cell>
        </row>
        <row r="5581">
          <cell r="A5581" t="str">
            <v>638E07311</v>
          </cell>
          <cell r="C5581" t="str">
            <v>FT</v>
          </cell>
          <cell r="D5581" t="str">
            <v>24" STEEL PIPE ENCASEMENT, BORED OR JACKED, AS PER PLAN</v>
          </cell>
          <cell r="G5581">
            <v>0</v>
          </cell>
        </row>
        <row r="5582">
          <cell r="A5582" t="str">
            <v>638E07314</v>
          </cell>
          <cell r="C5582" t="str">
            <v>FT</v>
          </cell>
          <cell r="D5582" t="str">
            <v>30" STEEL PIPE ENCASEMENT, BORED OR JACKED</v>
          </cell>
          <cell r="G5582">
            <v>0</v>
          </cell>
        </row>
        <row r="5583">
          <cell r="A5583" t="str">
            <v>638E07315</v>
          </cell>
          <cell r="C5583" t="str">
            <v>FT</v>
          </cell>
          <cell r="D5583" t="str">
            <v>30" STEEL PIPE ENCASEMENT, BORED OR JACKED, AS PER PLAN</v>
          </cell>
          <cell r="G5583">
            <v>0</v>
          </cell>
        </row>
        <row r="5584">
          <cell r="A5584" t="str">
            <v>638E07316</v>
          </cell>
          <cell r="C5584" t="str">
            <v>FT</v>
          </cell>
          <cell r="D5584" t="str">
            <v>36" STEEL PIPE ENCASEMENT, BORED OR JACKED</v>
          </cell>
          <cell r="G5584">
            <v>0</v>
          </cell>
        </row>
        <row r="5585">
          <cell r="A5585" t="str">
            <v>638E07317</v>
          </cell>
          <cell r="C5585" t="str">
            <v>FT</v>
          </cell>
          <cell r="D5585" t="str">
            <v>36" STEEL PIPE ENCASEMENT, BORED OR JACKED, AS PER PLAN</v>
          </cell>
          <cell r="G5585">
            <v>0</v>
          </cell>
        </row>
        <row r="5586">
          <cell r="A5586" t="str">
            <v>638E07318</v>
          </cell>
          <cell r="C5586" t="str">
            <v>FT</v>
          </cell>
          <cell r="D5586" t="str">
            <v>40" STEEL PIPE ENCASEMENT, BORED OR JACKED</v>
          </cell>
          <cell r="G5586">
            <v>0</v>
          </cell>
        </row>
        <row r="5587">
          <cell r="A5587" t="str">
            <v>638E07320</v>
          </cell>
          <cell r="C5587" t="str">
            <v>FT</v>
          </cell>
          <cell r="D5587" t="str">
            <v>48" STEEL PIPE ENCASEMENT, BORED OR JACKED</v>
          </cell>
          <cell r="G5587">
            <v>0</v>
          </cell>
        </row>
        <row r="5588">
          <cell r="A5588" t="str">
            <v>638E07321</v>
          </cell>
          <cell r="C5588" t="str">
            <v>FT</v>
          </cell>
          <cell r="D5588" t="str">
            <v>48" STEEL PIPE ENCASEMENT, BORED OR JACKED, AS PER PLAN</v>
          </cell>
          <cell r="G5588">
            <v>0</v>
          </cell>
        </row>
        <row r="5589">
          <cell r="A5589" t="str">
            <v>638E07330</v>
          </cell>
          <cell r="C5589" t="str">
            <v>FT</v>
          </cell>
          <cell r="D5589" t="str">
            <v>54" STEEL PIPE ENCASEMENT, BORED OR JACKED</v>
          </cell>
          <cell r="G5589">
            <v>0</v>
          </cell>
        </row>
        <row r="5590">
          <cell r="A5590" t="str">
            <v>638E07334</v>
          </cell>
          <cell r="C5590" t="str">
            <v>FT</v>
          </cell>
          <cell r="D5590" t="str">
            <v>60" STEEL PIPE ENCASEMENT, BORED OR JACKED</v>
          </cell>
          <cell r="G5590">
            <v>0</v>
          </cell>
        </row>
        <row r="5591">
          <cell r="A5591" t="str">
            <v>638E07470</v>
          </cell>
          <cell r="C5591" t="str">
            <v>EACH</v>
          </cell>
          <cell r="D5591" t="str">
            <v>4" GATE VALVE</v>
          </cell>
          <cell r="G5591">
            <v>0</v>
          </cell>
        </row>
        <row r="5592">
          <cell r="A5592" t="str">
            <v>638E07480</v>
          </cell>
          <cell r="C5592" t="str">
            <v>EACH</v>
          </cell>
          <cell r="D5592" t="str">
            <v>6" GATE VALVE</v>
          </cell>
          <cell r="G5592">
            <v>0</v>
          </cell>
        </row>
        <row r="5593">
          <cell r="A5593" t="str">
            <v>638E07481</v>
          </cell>
          <cell r="C5593" t="str">
            <v>EACH</v>
          </cell>
          <cell r="D5593" t="str">
            <v>6" GATE VALVE, AS PER PLAN</v>
          </cell>
          <cell r="G5593">
            <v>0</v>
          </cell>
        </row>
        <row r="5594">
          <cell r="A5594" t="str">
            <v>638E07490</v>
          </cell>
          <cell r="C5594" t="str">
            <v>EACH</v>
          </cell>
          <cell r="D5594" t="str">
            <v>8" GATE VALVE</v>
          </cell>
          <cell r="G5594">
            <v>0</v>
          </cell>
        </row>
        <row r="5595">
          <cell r="A5595" t="str">
            <v>638E07491</v>
          </cell>
          <cell r="C5595" t="str">
            <v>EACH</v>
          </cell>
          <cell r="D5595" t="str">
            <v>8" GATE VALVE, AS PER PLAN</v>
          </cell>
          <cell r="G5595">
            <v>0</v>
          </cell>
        </row>
        <row r="5596">
          <cell r="A5596" t="str">
            <v>638E07500</v>
          </cell>
          <cell r="C5596" t="str">
            <v>EACH</v>
          </cell>
          <cell r="D5596" t="str">
            <v>12" GATE VALVE</v>
          </cell>
          <cell r="G5596">
            <v>0</v>
          </cell>
        </row>
        <row r="5597">
          <cell r="A5597" t="str">
            <v>638E07501</v>
          </cell>
          <cell r="C5597" t="str">
            <v>EACH</v>
          </cell>
          <cell r="D5597" t="str">
            <v>12" GATE VALVE, AS PER PLAN</v>
          </cell>
          <cell r="G5597">
            <v>0</v>
          </cell>
        </row>
        <row r="5598">
          <cell r="A5598" t="str">
            <v>638E07608</v>
          </cell>
          <cell r="C5598" t="str">
            <v>EACH</v>
          </cell>
          <cell r="D5598" t="str">
            <v>VALVE BOX</v>
          </cell>
          <cell r="G5598">
            <v>0</v>
          </cell>
        </row>
        <row r="5599">
          <cell r="A5599" t="str">
            <v>638E07609</v>
          </cell>
          <cell r="C5599" t="str">
            <v>EACH</v>
          </cell>
          <cell r="D5599" t="str">
            <v>VALVE BOX, AS PER PLAN</v>
          </cell>
          <cell r="G5599">
            <v>0</v>
          </cell>
        </row>
        <row r="5600">
          <cell r="A5600" t="str">
            <v>638E07690</v>
          </cell>
          <cell r="C5600" t="str">
            <v>EACH</v>
          </cell>
          <cell r="D5600" t="str">
            <v>2" GATE VALVE AND VALVE BOX</v>
          </cell>
          <cell r="G5600">
            <v>0</v>
          </cell>
        </row>
        <row r="5601">
          <cell r="A5601" t="str">
            <v>638E07691</v>
          </cell>
          <cell r="C5601" t="str">
            <v>EACH</v>
          </cell>
          <cell r="D5601" t="str">
            <v>2" GATE VALVE AND VALVE BOX, AS PER PLAN</v>
          </cell>
          <cell r="G5601">
            <v>0</v>
          </cell>
        </row>
        <row r="5602">
          <cell r="A5602" t="str">
            <v>638E07700</v>
          </cell>
          <cell r="C5602" t="str">
            <v>EACH</v>
          </cell>
          <cell r="D5602" t="str">
            <v>4" GATE VALVE AND VALVE BOX</v>
          </cell>
          <cell r="G5602">
            <v>0</v>
          </cell>
        </row>
        <row r="5603">
          <cell r="A5603" t="str">
            <v>638E07701</v>
          </cell>
          <cell r="C5603" t="str">
            <v>EACH</v>
          </cell>
          <cell r="D5603" t="str">
            <v>4" GATE VALVE AND VALVE BOX, AS PER PLAN</v>
          </cell>
          <cell r="G5603">
            <v>0</v>
          </cell>
        </row>
        <row r="5604">
          <cell r="A5604" t="str">
            <v>638E07800</v>
          </cell>
          <cell r="C5604" t="str">
            <v>EACH</v>
          </cell>
          <cell r="D5604" t="str">
            <v>6" GATE VALVE AND VALVE BOX</v>
          </cell>
          <cell r="G5604">
            <v>0</v>
          </cell>
        </row>
        <row r="5605">
          <cell r="A5605" t="str">
            <v>638E07801</v>
          </cell>
          <cell r="C5605" t="str">
            <v>EACH</v>
          </cell>
          <cell r="D5605" t="str">
            <v>6" GATE VALVE AND VALVE BOX, AS PER PLAN</v>
          </cell>
          <cell r="G5605">
            <v>0</v>
          </cell>
        </row>
        <row r="5606">
          <cell r="A5606" t="str">
            <v>638E07900</v>
          </cell>
          <cell r="C5606" t="str">
            <v>EACH</v>
          </cell>
          <cell r="D5606" t="str">
            <v>8" GATE VALVE AND VALVE BOX</v>
          </cell>
          <cell r="G5606">
            <v>0</v>
          </cell>
        </row>
        <row r="5607">
          <cell r="A5607" t="str">
            <v>638E07901</v>
          </cell>
          <cell r="C5607" t="str">
            <v>EACH</v>
          </cell>
          <cell r="D5607" t="str">
            <v>8" GATE VALVE AND VALVE BOX, AS PER PLAN</v>
          </cell>
          <cell r="G5607">
            <v>0</v>
          </cell>
        </row>
        <row r="5608">
          <cell r="A5608" t="str">
            <v>638E08000</v>
          </cell>
          <cell r="C5608" t="str">
            <v>EACH</v>
          </cell>
          <cell r="D5608" t="str">
            <v>10" GATE VALVE AND VALVE BOX</v>
          </cell>
          <cell r="G5608">
            <v>0</v>
          </cell>
        </row>
        <row r="5609">
          <cell r="A5609" t="str">
            <v>638E08001</v>
          </cell>
          <cell r="C5609" t="str">
            <v>EACH</v>
          </cell>
          <cell r="D5609" t="str">
            <v>10" GATE VALVE AND VALVE BOX, AS PER PLAN</v>
          </cell>
          <cell r="G5609">
            <v>0</v>
          </cell>
        </row>
        <row r="5610">
          <cell r="A5610" t="str">
            <v>638E08005</v>
          </cell>
          <cell r="C5610" t="str">
            <v>EACH</v>
          </cell>
          <cell r="D5610" t="str">
            <v>14" GATE VALVE AND VALVE BOX, AS PER PLAN</v>
          </cell>
          <cell r="G5610">
            <v>0</v>
          </cell>
        </row>
        <row r="5611">
          <cell r="A5611" t="str">
            <v>638E08100</v>
          </cell>
          <cell r="C5611" t="str">
            <v>EACH</v>
          </cell>
          <cell r="D5611" t="str">
            <v>12" GATE VALVE AND VALVE BOX</v>
          </cell>
          <cell r="G5611">
            <v>0</v>
          </cell>
        </row>
        <row r="5612">
          <cell r="A5612" t="str">
            <v>638E08101</v>
          </cell>
          <cell r="C5612" t="str">
            <v>EACH</v>
          </cell>
          <cell r="D5612" t="str">
            <v>12" GATE VALVE AND VALVE BOX, AS PER PLAN</v>
          </cell>
          <cell r="G5612">
            <v>0</v>
          </cell>
        </row>
        <row r="5613">
          <cell r="A5613" t="str">
            <v>638E08102</v>
          </cell>
          <cell r="C5613" t="str">
            <v>EACH</v>
          </cell>
          <cell r="D5613" t="str">
            <v>16" GATE VALVE AND VALVE BOX</v>
          </cell>
          <cell r="G5613">
            <v>0</v>
          </cell>
        </row>
        <row r="5614">
          <cell r="A5614" t="str">
            <v>638E08103</v>
          </cell>
          <cell r="C5614" t="str">
            <v>EACH</v>
          </cell>
          <cell r="D5614" t="str">
            <v>16" GATE VALVE AND VALVE BOX, AS PER PLAN</v>
          </cell>
          <cell r="G5614">
            <v>0</v>
          </cell>
        </row>
        <row r="5615">
          <cell r="A5615" t="str">
            <v>638E08104</v>
          </cell>
          <cell r="C5615" t="str">
            <v>EACH</v>
          </cell>
          <cell r="D5615" t="str">
            <v>18" GATE VALVE AND VALVE BOX</v>
          </cell>
          <cell r="G5615">
            <v>0</v>
          </cell>
        </row>
        <row r="5616">
          <cell r="A5616" t="str">
            <v>638E08105</v>
          </cell>
          <cell r="C5616" t="str">
            <v>EACH</v>
          </cell>
          <cell r="D5616" t="str">
            <v>18" GATE VALVE AND VALVE BOX, AS PER PLAN</v>
          </cell>
          <cell r="G5616">
            <v>0</v>
          </cell>
        </row>
        <row r="5617">
          <cell r="A5617" t="str">
            <v>638E08106</v>
          </cell>
          <cell r="C5617" t="str">
            <v>EACH</v>
          </cell>
          <cell r="D5617" t="str">
            <v>20" GATE VALVE AND VALVE BOX</v>
          </cell>
          <cell r="G5617">
            <v>0</v>
          </cell>
        </row>
        <row r="5618">
          <cell r="A5618" t="str">
            <v>638E08107</v>
          </cell>
          <cell r="C5618" t="str">
            <v>EACH</v>
          </cell>
          <cell r="D5618" t="str">
            <v>20" GATE VALVE AND VALVE BOX, AS PER PLAN</v>
          </cell>
          <cell r="G5618">
            <v>0</v>
          </cell>
        </row>
        <row r="5619">
          <cell r="A5619" t="str">
            <v>638E08108</v>
          </cell>
          <cell r="C5619" t="str">
            <v>EACH</v>
          </cell>
          <cell r="D5619" t="str">
            <v>24" GATE VALVE, VALVE AND VALVE BOX</v>
          </cell>
          <cell r="G5619">
            <v>0</v>
          </cell>
        </row>
        <row r="5620">
          <cell r="A5620" t="str">
            <v>638E08109</v>
          </cell>
          <cell r="C5620" t="str">
            <v>EACH</v>
          </cell>
          <cell r="D5620" t="str">
            <v>24" GATE VALVE, VALVE AND VALVE BOX, AS PER PLAN</v>
          </cell>
          <cell r="G5620">
            <v>0</v>
          </cell>
        </row>
        <row r="5621">
          <cell r="A5621" t="str">
            <v>638E08110</v>
          </cell>
          <cell r="C5621" t="str">
            <v>EACH</v>
          </cell>
          <cell r="D5621" t="str">
            <v>36" GATE VALVE AND VALVE BOX</v>
          </cell>
          <cell r="G5621">
            <v>0</v>
          </cell>
        </row>
        <row r="5622">
          <cell r="A5622" t="str">
            <v>638E08120</v>
          </cell>
          <cell r="C5622" t="str">
            <v>EACH</v>
          </cell>
          <cell r="D5622" t="str">
            <v>14" GATE VALVE AND VALVE BOX</v>
          </cell>
          <cell r="G5622">
            <v>0</v>
          </cell>
        </row>
        <row r="5623">
          <cell r="A5623" t="str">
            <v>638E08194</v>
          </cell>
          <cell r="C5623" t="str">
            <v>EACH</v>
          </cell>
          <cell r="D5623" t="str">
            <v>12" BUTTERFLY VALVE AND VALVE BOX</v>
          </cell>
          <cell r="G5623">
            <v>0</v>
          </cell>
        </row>
        <row r="5624">
          <cell r="A5624" t="str">
            <v>638E08195</v>
          </cell>
          <cell r="C5624" t="str">
            <v>EACH</v>
          </cell>
          <cell r="D5624" t="str">
            <v>12" BUTTERFLY VALVE AND VALVE BOX, AS PER PLAN</v>
          </cell>
          <cell r="G5624">
            <v>0</v>
          </cell>
        </row>
        <row r="5625">
          <cell r="A5625" t="str">
            <v>638E08200</v>
          </cell>
          <cell r="C5625" t="str">
            <v>EACH</v>
          </cell>
          <cell r="D5625" t="str">
            <v>16" BUTTERFLY VALVE AND VALVE BOX</v>
          </cell>
          <cell r="G5625">
            <v>0</v>
          </cell>
        </row>
        <row r="5626">
          <cell r="A5626" t="str">
            <v>638E08201</v>
          </cell>
          <cell r="C5626" t="str">
            <v>EACH</v>
          </cell>
          <cell r="D5626" t="str">
            <v>16" BUTTERFLY VALVE AND VALVE BOX, PER PLAN</v>
          </cell>
          <cell r="G5626">
            <v>0</v>
          </cell>
        </row>
        <row r="5627">
          <cell r="A5627" t="str">
            <v>638E08206</v>
          </cell>
          <cell r="C5627" t="str">
            <v>EACH</v>
          </cell>
          <cell r="D5627" t="str">
            <v>20" BUTTERFLY VALVE AND VALVE BOX</v>
          </cell>
          <cell r="G5627">
            <v>0</v>
          </cell>
        </row>
        <row r="5628">
          <cell r="A5628" t="str">
            <v>638E08300</v>
          </cell>
          <cell r="C5628" t="str">
            <v>EACH</v>
          </cell>
          <cell r="D5628" t="str">
            <v>4" INSERTING VALVE AND VALVE BOX</v>
          </cell>
          <cell r="G5628">
            <v>0</v>
          </cell>
        </row>
        <row r="5629">
          <cell r="A5629" t="str">
            <v>638E08400</v>
          </cell>
          <cell r="C5629" t="str">
            <v>EACH</v>
          </cell>
          <cell r="D5629" t="str">
            <v>6" INSERTING VALVE AND VALVE BOX</v>
          </cell>
          <cell r="G5629">
            <v>0</v>
          </cell>
        </row>
        <row r="5630">
          <cell r="A5630" t="str">
            <v>638E08500</v>
          </cell>
          <cell r="C5630" t="str">
            <v>EACH</v>
          </cell>
          <cell r="D5630" t="str">
            <v>8" INSERTING VALVE AND VALVE BOX</v>
          </cell>
          <cell r="G5630">
            <v>0</v>
          </cell>
        </row>
        <row r="5631">
          <cell r="A5631" t="str">
            <v>638E08501</v>
          </cell>
          <cell r="C5631" t="str">
            <v>EACH</v>
          </cell>
          <cell r="D5631" t="str">
            <v>8" INSERTING VALVE AND VALVE BOX, AS PER PLAN</v>
          </cell>
          <cell r="G5631">
            <v>0</v>
          </cell>
        </row>
        <row r="5632">
          <cell r="A5632" t="str">
            <v>638E08600</v>
          </cell>
          <cell r="C5632" t="str">
            <v>EACH</v>
          </cell>
          <cell r="D5632" t="str">
            <v>10" INSERTING VALVE AND VALVE BOX</v>
          </cell>
          <cell r="G5632">
            <v>0</v>
          </cell>
        </row>
        <row r="5633">
          <cell r="A5633" t="str">
            <v>638E08601</v>
          </cell>
          <cell r="C5633" t="str">
            <v>EACH</v>
          </cell>
          <cell r="D5633" t="str">
            <v>10" INSERTING VALVE AND VALVE BOX, AS PER PLAN</v>
          </cell>
          <cell r="G5633">
            <v>0</v>
          </cell>
        </row>
        <row r="5634">
          <cell r="A5634" t="str">
            <v>638E08620</v>
          </cell>
          <cell r="C5634" t="str">
            <v>EACH</v>
          </cell>
          <cell r="D5634" t="str">
            <v>12" INSERTING VALVE AND VALVE BOX</v>
          </cell>
          <cell r="G5634">
            <v>0</v>
          </cell>
        </row>
        <row r="5635">
          <cell r="A5635" t="str">
            <v>638E08621</v>
          </cell>
          <cell r="C5635" t="str">
            <v>EACH</v>
          </cell>
          <cell r="D5635" t="str">
            <v>12" INSERTING VALVE AND VALVE BOX, AS PER PLAN</v>
          </cell>
          <cell r="G5635">
            <v>0</v>
          </cell>
        </row>
        <row r="5636">
          <cell r="A5636" t="str">
            <v>638E08650</v>
          </cell>
          <cell r="C5636" t="str">
            <v>EACH</v>
          </cell>
          <cell r="D5636" t="str">
            <v>16" INSERTING VALVE AND VALVE BOX</v>
          </cell>
          <cell r="G5636">
            <v>0</v>
          </cell>
        </row>
        <row r="5637">
          <cell r="A5637" t="str">
            <v>638E08660</v>
          </cell>
          <cell r="C5637" t="str">
            <v>EACH</v>
          </cell>
          <cell r="D5637" t="str">
            <v>18" INSERTING VALVE AND VALVE BOX</v>
          </cell>
          <cell r="G5637">
            <v>0</v>
          </cell>
        </row>
        <row r="5638">
          <cell r="A5638" t="str">
            <v>638E08700</v>
          </cell>
          <cell r="C5638" t="str">
            <v>EACH</v>
          </cell>
          <cell r="D5638" t="str">
            <v>20" INSERTING VALVE AND VALVE BOX</v>
          </cell>
          <cell r="G5638">
            <v>0</v>
          </cell>
        </row>
        <row r="5639">
          <cell r="A5639" t="str">
            <v>638E08702</v>
          </cell>
          <cell r="C5639" t="str">
            <v>EACH</v>
          </cell>
          <cell r="D5639" t="str">
            <v>4" CUTTING-IN SLEEVE</v>
          </cell>
          <cell r="G5639">
            <v>0</v>
          </cell>
        </row>
        <row r="5640">
          <cell r="A5640" t="str">
            <v>638E08704</v>
          </cell>
          <cell r="C5640" t="str">
            <v>EACH</v>
          </cell>
          <cell r="D5640" t="str">
            <v>6" CUTTING-IN SLEEVE</v>
          </cell>
          <cell r="G5640">
            <v>0</v>
          </cell>
        </row>
        <row r="5641">
          <cell r="A5641" t="str">
            <v>638E08706</v>
          </cell>
          <cell r="C5641" t="str">
            <v>EACH</v>
          </cell>
          <cell r="D5641" t="str">
            <v>8" CUTTING-IN SLEEVE</v>
          </cell>
          <cell r="G5641">
            <v>0</v>
          </cell>
        </row>
        <row r="5642">
          <cell r="A5642" t="str">
            <v>638E08707</v>
          </cell>
          <cell r="C5642" t="str">
            <v>EACH</v>
          </cell>
          <cell r="D5642" t="str">
            <v>8" CUTTING-IN SLEEVE, AS PER PLAN</v>
          </cell>
          <cell r="G5642">
            <v>0</v>
          </cell>
        </row>
        <row r="5643">
          <cell r="A5643" t="str">
            <v>638E08708</v>
          </cell>
          <cell r="C5643" t="str">
            <v>EACH</v>
          </cell>
          <cell r="D5643" t="str">
            <v>10" CUTTING-IN SLEEVE</v>
          </cell>
          <cell r="G5643">
            <v>0</v>
          </cell>
        </row>
        <row r="5644">
          <cell r="A5644" t="str">
            <v>638E08710</v>
          </cell>
          <cell r="C5644" t="str">
            <v>EACH</v>
          </cell>
          <cell r="D5644" t="str">
            <v>12" CUTTING-IN SLEEVE</v>
          </cell>
          <cell r="G5644">
            <v>0</v>
          </cell>
        </row>
        <row r="5645">
          <cell r="A5645" t="str">
            <v>638E08711</v>
          </cell>
          <cell r="C5645" t="str">
            <v>EACH</v>
          </cell>
          <cell r="D5645" t="str">
            <v>12" CUTTING-IN SLEEVE, AS PER PLAN</v>
          </cell>
          <cell r="G5645">
            <v>0</v>
          </cell>
        </row>
        <row r="5646">
          <cell r="A5646" t="str">
            <v>638E08712</v>
          </cell>
          <cell r="C5646" t="str">
            <v>EACH</v>
          </cell>
          <cell r="D5646" t="str">
            <v>16" CUTTING-IN SLEEVE</v>
          </cell>
          <cell r="G5646">
            <v>0</v>
          </cell>
        </row>
        <row r="5647">
          <cell r="A5647" t="str">
            <v>638E08720</v>
          </cell>
          <cell r="C5647" t="str">
            <v>EACH</v>
          </cell>
          <cell r="D5647" t="str">
            <v>24" CUTTING-IN SLEEVE</v>
          </cell>
          <cell r="G5647">
            <v>0</v>
          </cell>
        </row>
        <row r="5648">
          <cell r="A5648" t="str">
            <v>638E08790</v>
          </cell>
          <cell r="C5648" t="str">
            <v>EACH</v>
          </cell>
          <cell r="D5648" t="str">
            <v>2" CUTTING-IN SLEEVE, VALVE AND VALVE BOX</v>
          </cell>
          <cell r="G5648">
            <v>0</v>
          </cell>
        </row>
        <row r="5649">
          <cell r="A5649" t="str">
            <v>638E08800</v>
          </cell>
          <cell r="C5649" t="str">
            <v>EACH</v>
          </cell>
          <cell r="D5649" t="str">
            <v>4" CUTTING-IN SLEEVE, VALVE AND VALVE BOX</v>
          </cell>
          <cell r="G5649">
            <v>0</v>
          </cell>
        </row>
        <row r="5650">
          <cell r="A5650" t="str">
            <v>638E08801</v>
          </cell>
          <cell r="C5650" t="str">
            <v>EACH</v>
          </cell>
          <cell r="D5650" t="str">
            <v>4" CUTTING-IN SLEEVE, VALVE AND VALVE BOX, AS PER PLAN</v>
          </cell>
          <cell r="G5650">
            <v>0</v>
          </cell>
        </row>
        <row r="5651">
          <cell r="A5651" t="str">
            <v>638E08900</v>
          </cell>
          <cell r="C5651" t="str">
            <v>EACH</v>
          </cell>
          <cell r="D5651" t="str">
            <v>6" CUTTING-IN SLEEVE, VALVE AND VALVE BOX</v>
          </cell>
          <cell r="G5651">
            <v>0</v>
          </cell>
        </row>
        <row r="5652">
          <cell r="A5652" t="str">
            <v>638E08901</v>
          </cell>
          <cell r="C5652" t="str">
            <v>EACH</v>
          </cell>
          <cell r="D5652" t="str">
            <v>6" CUTTING-IN SLEEVE, VALVE AND VALVE BOX, AS PER PLAN</v>
          </cell>
          <cell r="G5652">
            <v>0</v>
          </cell>
        </row>
        <row r="5653">
          <cell r="A5653" t="str">
            <v>638E09000</v>
          </cell>
          <cell r="C5653" t="str">
            <v>EACH</v>
          </cell>
          <cell r="D5653" t="str">
            <v>8" CUTTING-IN SLEEVE, VALVE AND VALVE BOX</v>
          </cell>
          <cell r="G5653">
            <v>0</v>
          </cell>
        </row>
        <row r="5654">
          <cell r="A5654" t="str">
            <v>638E09001</v>
          </cell>
          <cell r="C5654" t="str">
            <v>EACH</v>
          </cell>
          <cell r="D5654" t="str">
            <v>8" CUTTING-IN SLEEVE, VALVE AND VALVE BOX, AS PER PLAN</v>
          </cell>
          <cell r="G5654">
            <v>0</v>
          </cell>
        </row>
        <row r="5655">
          <cell r="A5655" t="str">
            <v>638E09100</v>
          </cell>
          <cell r="C5655" t="str">
            <v>EACH</v>
          </cell>
          <cell r="D5655" t="str">
            <v>10" CUTTING-IN SLEEVE, VALVE AND VALVE BOX</v>
          </cell>
          <cell r="G5655">
            <v>0</v>
          </cell>
        </row>
        <row r="5656">
          <cell r="A5656" t="str">
            <v>638E09200</v>
          </cell>
          <cell r="C5656" t="str">
            <v>EACH</v>
          </cell>
          <cell r="D5656" t="str">
            <v>12" CUTTING-IN SLEEVE, VALVE AND VALVE BOX</v>
          </cell>
          <cell r="G5656">
            <v>0</v>
          </cell>
        </row>
        <row r="5657">
          <cell r="A5657" t="str">
            <v>638E09201</v>
          </cell>
          <cell r="C5657" t="str">
            <v>EACH</v>
          </cell>
          <cell r="D5657" t="str">
            <v>12" CUTTING-IN SLEEVE, VALVE AND VALVE BOX, AS PER PLAN</v>
          </cell>
          <cell r="G5657">
            <v>0</v>
          </cell>
        </row>
        <row r="5658">
          <cell r="A5658" t="str">
            <v>638E09208</v>
          </cell>
          <cell r="C5658" t="str">
            <v>EACH</v>
          </cell>
          <cell r="D5658" t="str">
            <v>16" CUTTING-IN SLEEVE, VALVE AND VALVE BOX</v>
          </cell>
          <cell r="G5658">
            <v>0</v>
          </cell>
        </row>
        <row r="5659">
          <cell r="A5659" t="str">
            <v>638E09212</v>
          </cell>
          <cell r="C5659" t="str">
            <v>EACH</v>
          </cell>
          <cell r="D5659" t="str">
            <v>20" CUTTING-IN SLEEVE, VALVE AND VALVE BOX</v>
          </cell>
          <cell r="G5659">
            <v>0</v>
          </cell>
        </row>
        <row r="5660">
          <cell r="A5660" t="str">
            <v>638E09290</v>
          </cell>
          <cell r="C5660" t="str">
            <v>EACH</v>
          </cell>
          <cell r="D5660" t="str">
            <v>4" X 4" TAPPING SLEEVE, VALVE AND VALVE BOX</v>
          </cell>
          <cell r="G5660">
            <v>0</v>
          </cell>
        </row>
        <row r="5661">
          <cell r="A5661" t="str">
            <v>638E09291</v>
          </cell>
          <cell r="C5661" t="str">
            <v>EACH</v>
          </cell>
          <cell r="D5661" t="str">
            <v>4" X 4" TAPPING SLEEVE, VALVE AND VALVE BOX, AS PER PLAN</v>
          </cell>
          <cell r="G5661">
            <v>0</v>
          </cell>
        </row>
        <row r="5662">
          <cell r="A5662" t="str">
            <v>638E09300</v>
          </cell>
          <cell r="C5662" t="str">
            <v>EACH</v>
          </cell>
          <cell r="D5662" t="str">
            <v>6" X 6" TAPPING SLEEVE, VALVE AND VALVE BOX</v>
          </cell>
          <cell r="G5662">
            <v>0</v>
          </cell>
        </row>
        <row r="5663">
          <cell r="A5663" t="str">
            <v>638E09301</v>
          </cell>
          <cell r="C5663" t="str">
            <v>EACH</v>
          </cell>
          <cell r="D5663" t="str">
            <v>6" X 6" TAPPING SLEEVE, VALVE AND VALVE BOX, AS PER PLAN</v>
          </cell>
          <cell r="G5663">
            <v>0</v>
          </cell>
        </row>
        <row r="5664">
          <cell r="A5664" t="str">
            <v>638E09390</v>
          </cell>
          <cell r="C5664" t="str">
            <v>EACH</v>
          </cell>
          <cell r="D5664" t="str">
            <v>8" X 6" TAPPING SLEEVE, VALVE AND VALVE BOX</v>
          </cell>
          <cell r="G5664">
            <v>0</v>
          </cell>
        </row>
        <row r="5665">
          <cell r="A5665" t="str">
            <v>638E09391</v>
          </cell>
          <cell r="C5665" t="str">
            <v>EACH</v>
          </cell>
          <cell r="D5665" t="str">
            <v>8" X 6" TAPPING SLEEVE, VALVE AND VALVE BOX, AS PER PLAN</v>
          </cell>
          <cell r="G5665">
            <v>0</v>
          </cell>
        </row>
        <row r="5666">
          <cell r="A5666" t="str">
            <v>638E09400</v>
          </cell>
          <cell r="C5666" t="str">
            <v>EACH</v>
          </cell>
          <cell r="D5666" t="str">
            <v>8" X 8" TAPPING SLEEVE, VALVE AND VALVE BOX</v>
          </cell>
          <cell r="G5666">
            <v>0</v>
          </cell>
        </row>
        <row r="5667">
          <cell r="A5667" t="str">
            <v>638E09401</v>
          </cell>
          <cell r="C5667" t="str">
            <v>EACH</v>
          </cell>
          <cell r="D5667" t="str">
            <v>8" X 8" TAPPING SLEEVE, VALVE AND VALVE BOX, AS PER PLAN</v>
          </cell>
          <cell r="G5667">
            <v>0</v>
          </cell>
        </row>
        <row r="5668">
          <cell r="A5668" t="str">
            <v>638E09500</v>
          </cell>
          <cell r="C5668" t="str">
            <v>EACH</v>
          </cell>
          <cell r="D5668" t="str">
            <v>10" X 4" TAPPING SLEEVE, VALVE AND VALVE BOX</v>
          </cell>
          <cell r="G5668">
            <v>0</v>
          </cell>
        </row>
        <row r="5669">
          <cell r="A5669" t="str">
            <v>638E09508</v>
          </cell>
          <cell r="C5669" t="str">
            <v>EACH</v>
          </cell>
          <cell r="D5669" t="str">
            <v>10" X 6" TAPPING SLEEVE, VALVE AND VALVE BOX</v>
          </cell>
          <cell r="G5669">
            <v>0</v>
          </cell>
        </row>
        <row r="5670">
          <cell r="A5670" t="str">
            <v>638E09509</v>
          </cell>
          <cell r="C5670" t="str">
            <v>EACH</v>
          </cell>
          <cell r="D5670" t="str">
            <v>10" X 6" TAPPING SLEEVE, VALVE AND VALVE BOX, AS PER PLAN</v>
          </cell>
          <cell r="G5670">
            <v>0</v>
          </cell>
        </row>
        <row r="5671">
          <cell r="A5671" t="str">
            <v>638E09510</v>
          </cell>
          <cell r="C5671" t="str">
            <v>EACH</v>
          </cell>
          <cell r="D5671" t="str">
            <v>10" X 8" TAPPING SLEEVE, VALVE AND VALVE BOX</v>
          </cell>
          <cell r="G5671">
            <v>0</v>
          </cell>
        </row>
        <row r="5672">
          <cell r="A5672" t="str">
            <v>638E09511</v>
          </cell>
          <cell r="C5672" t="str">
            <v>EACH</v>
          </cell>
          <cell r="D5672" t="str">
            <v>10" X 8" TAPPING SLEEVE, VALVE AND VALVE BOX, AS PER PLAN</v>
          </cell>
          <cell r="G5672">
            <v>0</v>
          </cell>
        </row>
        <row r="5673">
          <cell r="A5673" t="str">
            <v>638E09520</v>
          </cell>
          <cell r="C5673" t="str">
            <v>EACH</v>
          </cell>
          <cell r="D5673" t="str">
            <v>10" X 10" TAPPING SLEEVE, VALVE AND VALVE BOX</v>
          </cell>
          <cell r="G5673">
            <v>0</v>
          </cell>
        </row>
        <row r="5674">
          <cell r="A5674" t="str">
            <v>638E09521</v>
          </cell>
          <cell r="C5674" t="str">
            <v>EACH</v>
          </cell>
          <cell r="D5674" t="str">
            <v>10" X 10" TAPPING SLEEVE, VALVE AND VALVE BOX, AS PER PLAN</v>
          </cell>
          <cell r="G5674">
            <v>0</v>
          </cell>
        </row>
        <row r="5675">
          <cell r="A5675" t="str">
            <v>638E09600</v>
          </cell>
          <cell r="C5675" t="str">
            <v>EACH</v>
          </cell>
          <cell r="D5675" t="str">
            <v>12" X 4" TAPPING SLEEVE, VALVE AND VALVE BOX</v>
          </cell>
          <cell r="G5675">
            <v>0</v>
          </cell>
        </row>
        <row r="5676">
          <cell r="A5676" t="str">
            <v>638E09700</v>
          </cell>
          <cell r="C5676" t="str">
            <v>EACH</v>
          </cell>
          <cell r="D5676" t="str">
            <v>12" X 6" TAPPING SLEEVE, VALVE AND VALVE BOX</v>
          </cell>
          <cell r="G5676">
            <v>0</v>
          </cell>
        </row>
        <row r="5677">
          <cell r="A5677" t="str">
            <v>638E09701</v>
          </cell>
          <cell r="C5677" t="str">
            <v>EACH</v>
          </cell>
          <cell r="D5677" t="str">
            <v>12" X 6" TAPPING SLEEVE, VALVE AND VALVE BOX, AS PER PLAN</v>
          </cell>
          <cell r="G5677">
            <v>0</v>
          </cell>
        </row>
        <row r="5678">
          <cell r="A5678" t="str">
            <v>638E09710</v>
          </cell>
          <cell r="C5678" t="str">
            <v>EACH</v>
          </cell>
          <cell r="D5678" t="str">
            <v>12" X 8" TAPPING SLEEVE, VALVE AND VALVE BOX</v>
          </cell>
          <cell r="G5678">
            <v>0</v>
          </cell>
        </row>
        <row r="5679">
          <cell r="A5679" t="str">
            <v>638E09711</v>
          </cell>
          <cell r="C5679" t="str">
            <v>EACH</v>
          </cell>
          <cell r="D5679" t="str">
            <v>12" X 8" TAPPING SLEEVE, VALVE AND VALVE BOX, AS PER PLAN</v>
          </cell>
          <cell r="G5679">
            <v>0</v>
          </cell>
        </row>
        <row r="5680">
          <cell r="A5680" t="str">
            <v>638E09714</v>
          </cell>
          <cell r="C5680" t="str">
            <v>EACH</v>
          </cell>
          <cell r="D5680" t="str">
            <v>12" X 10" TAPPING SLEEVE, VALVE AND VALVE BOX</v>
          </cell>
          <cell r="G5680">
            <v>0</v>
          </cell>
        </row>
        <row r="5681">
          <cell r="A5681" t="str">
            <v>638E09800</v>
          </cell>
          <cell r="C5681" t="str">
            <v>EACH</v>
          </cell>
          <cell r="D5681" t="str">
            <v>12" X 12" TAPPING SLEEVE, VALVE AND VALVE BOX</v>
          </cell>
          <cell r="G5681">
            <v>0</v>
          </cell>
        </row>
        <row r="5682">
          <cell r="A5682" t="str">
            <v>638E09801</v>
          </cell>
          <cell r="C5682" t="str">
            <v>EACH</v>
          </cell>
          <cell r="D5682" t="str">
            <v>12" X 12" TAPPING SLEEVE, VALVE AND VALVE BOX, AS PER PLAN</v>
          </cell>
          <cell r="G5682">
            <v>0</v>
          </cell>
        </row>
        <row r="5683">
          <cell r="A5683" t="str">
            <v>638E09808</v>
          </cell>
          <cell r="C5683" t="str">
            <v>EACH</v>
          </cell>
          <cell r="D5683" t="str">
            <v>14" X 14" TAPPING SLEEVE, VALVE AND VALVE BOX</v>
          </cell>
          <cell r="G5683">
            <v>0</v>
          </cell>
        </row>
        <row r="5684">
          <cell r="A5684" t="str">
            <v>638E09810</v>
          </cell>
          <cell r="C5684" t="str">
            <v>EACH</v>
          </cell>
          <cell r="D5684" t="str">
            <v>14" X 6" TAPPING SLEEVE, VALVE AND VALVE BOX</v>
          </cell>
          <cell r="G5684">
            <v>0</v>
          </cell>
        </row>
        <row r="5685">
          <cell r="A5685" t="str">
            <v>638E09890</v>
          </cell>
          <cell r="C5685" t="str">
            <v>EACH</v>
          </cell>
          <cell r="D5685" t="str">
            <v>16" X 6" TAPPING SLEEVE, VALVE AND VALVE BOX</v>
          </cell>
          <cell r="G5685">
            <v>0</v>
          </cell>
        </row>
        <row r="5686">
          <cell r="A5686" t="str">
            <v>638E09894</v>
          </cell>
          <cell r="C5686" t="str">
            <v>EACH</v>
          </cell>
          <cell r="D5686" t="str">
            <v>16" X 8" TAPPING SLEEVE, VALVE AND VALVE BOX</v>
          </cell>
          <cell r="G5686">
            <v>0</v>
          </cell>
        </row>
        <row r="5687">
          <cell r="A5687" t="str">
            <v>638E09895</v>
          </cell>
          <cell r="C5687" t="str">
            <v>EACH</v>
          </cell>
          <cell r="D5687" t="str">
            <v>16" X 8" TAPPING SLEEVE, VALVE AND VALVE BOX, AS PER PLAN</v>
          </cell>
          <cell r="G5687">
            <v>0</v>
          </cell>
        </row>
        <row r="5688">
          <cell r="A5688" t="str">
            <v>638E09900</v>
          </cell>
          <cell r="C5688" t="str">
            <v>EACH</v>
          </cell>
          <cell r="D5688" t="str">
            <v>16" X 10" TAPPING SLEEVE, VALVE AND VALVE BOX</v>
          </cell>
          <cell r="G5688">
            <v>0</v>
          </cell>
        </row>
        <row r="5689">
          <cell r="A5689" t="str">
            <v>638E09908</v>
          </cell>
          <cell r="C5689" t="str">
            <v>EACH</v>
          </cell>
          <cell r="D5689" t="str">
            <v>16" X 12" TAPPING SLEEVE, VALVE AND VALVE BOX</v>
          </cell>
          <cell r="G5689">
            <v>0</v>
          </cell>
        </row>
        <row r="5690">
          <cell r="A5690" t="str">
            <v>638E09909</v>
          </cell>
          <cell r="C5690" t="str">
            <v>EACH</v>
          </cell>
          <cell r="D5690" t="str">
            <v>16" X 12" TAPPING SLEEVE, VALVE AND VALVE BOX, AS PER PLAN</v>
          </cell>
          <cell r="G5690">
            <v>0</v>
          </cell>
        </row>
        <row r="5691">
          <cell r="A5691" t="str">
            <v>638E09910</v>
          </cell>
          <cell r="C5691" t="str">
            <v>EACH</v>
          </cell>
          <cell r="D5691" t="str">
            <v>16" X 16" TAPPING SLEEVE, VALVE AND VALVE BOX</v>
          </cell>
          <cell r="G5691">
            <v>0</v>
          </cell>
        </row>
        <row r="5692">
          <cell r="A5692" t="str">
            <v>638E09920</v>
          </cell>
          <cell r="C5692" t="str">
            <v>EACH</v>
          </cell>
          <cell r="D5692" t="str">
            <v>18" X 18" TAPPING SLEEVE, VALVE AND VALVE BOX</v>
          </cell>
          <cell r="G5692">
            <v>0</v>
          </cell>
        </row>
        <row r="5693">
          <cell r="A5693" t="str">
            <v>638E10000</v>
          </cell>
          <cell r="C5693" t="str">
            <v>EACH</v>
          </cell>
          <cell r="D5693" t="str">
            <v>20" X 16" TAPPING SLEEVE, VALVE AND VALVE BOX</v>
          </cell>
          <cell r="G5693">
            <v>0</v>
          </cell>
        </row>
        <row r="5694">
          <cell r="A5694" t="str">
            <v>638E10010</v>
          </cell>
          <cell r="C5694" t="str">
            <v>EACH</v>
          </cell>
          <cell r="D5694" t="str">
            <v>20" X 20" TAPPING SLEEVE, VALVE AND VALVE BOX</v>
          </cell>
          <cell r="G5694">
            <v>0</v>
          </cell>
        </row>
        <row r="5695">
          <cell r="A5695" t="str">
            <v>638E10011</v>
          </cell>
          <cell r="C5695" t="str">
            <v>EACH</v>
          </cell>
          <cell r="D5695" t="str">
            <v>20" X 20" TAPPING SLEEVE, VALVE AND VALVE BOX, AS PER PLAN</v>
          </cell>
          <cell r="G5695">
            <v>0</v>
          </cell>
        </row>
        <row r="5696">
          <cell r="A5696" t="str">
            <v>638E10100</v>
          </cell>
          <cell r="C5696" t="str">
            <v>EACH</v>
          </cell>
          <cell r="D5696" t="str">
            <v>4" FIRE HYDRANT</v>
          </cell>
          <cell r="G5696">
            <v>0</v>
          </cell>
        </row>
        <row r="5697">
          <cell r="A5697" t="str">
            <v>638E10101</v>
          </cell>
          <cell r="C5697" t="str">
            <v>EACH</v>
          </cell>
          <cell r="D5697" t="str">
            <v>4" FIRE HYDRANT, AS PER PLAN</v>
          </cell>
          <cell r="G5697">
            <v>0</v>
          </cell>
        </row>
        <row r="5698">
          <cell r="A5698" t="str">
            <v>638E10200</v>
          </cell>
          <cell r="C5698" t="str">
            <v>EACH</v>
          </cell>
          <cell r="D5698" t="str">
            <v>6" FIRE HYDRANT</v>
          </cell>
          <cell r="G5698">
            <v>0</v>
          </cell>
        </row>
        <row r="5699">
          <cell r="A5699" t="str">
            <v>638E10201</v>
          </cell>
          <cell r="C5699" t="str">
            <v>EACH</v>
          </cell>
          <cell r="D5699" t="str">
            <v>6" FIRE HYDRANT, AS PER PLAN</v>
          </cell>
          <cell r="G5699">
            <v>0</v>
          </cell>
        </row>
        <row r="5700">
          <cell r="A5700" t="str">
            <v>638E10300</v>
          </cell>
          <cell r="C5700" t="str">
            <v>EACH</v>
          </cell>
          <cell r="D5700" t="str">
            <v>FIRE HYDRANT EXTENDED AND ADJUSTED TO GRADE</v>
          </cell>
          <cell r="G5700">
            <v>0</v>
          </cell>
        </row>
        <row r="5701">
          <cell r="A5701" t="str">
            <v>638E10301</v>
          </cell>
          <cell r="C5701" t="str">
            <v>EACH</v>
          </cell>
          <cell r="D5701" t="str">
            <v>FIRE HYDRANT EXTENDED AND ADJUSTED TO GRADE, AS PER PLAN</v>
          </cell>
          <cell r="G5701">
            <v>0</v>
          </cell>
        </row>
        <row r="5702">
          <cell r="A5702" t="str">
            <v>638E10400</v>
          </cell>
          <cell r="C5702" t="str">
            <v>EACH</v>
          </cell>
          <cell r="D5702" t="str">
            <v>FIRE HYDRANT ADJUSTED TO GRADE</v>
          </cell>
          <cell r="G5702">
            <v>0</v>
          </cell>
        </row>
        <row r="5703">
          <cell r="A5703" t="str">
            <v>638E10401</v>
          </cell>
          <cell r="C5703" t="str">
            <v>EACH</v>
          </cell>
          <cell r="D5703" t="str">
            <v>FIRE HYDRANT ADJUSTED TO GRADE, AS PER PLAN</v>
          </cell>
          <cell r="G5703">
            <v>0</v>
          </cell>
        </row>
        <row r="5704">
          <cell r="A5704" t="str">
            <v>638E10480</v>
          </cell>
          <cell r="C5704" t="str">
            <v>EACH</v>
          </cell>
          <cell r="D5704" t="str">
            <v>FIRE HYDRANT REMOVED</v>
          </cell>
          <cell r="G5704">
            <v>0</v>
          </cell>
        </row>
        <row r="5705">
          <cell r="A5705" t="str">
            <v>638E10481</v>
          </cell>
          <cell r="C5705" t="str">
            <v>EACH</v>
          </cell>
          <cell r="D5705" t="str">
            <v>FIRE HYDRANT REMOVED, AS PER PLAN</v>
          </cell>
          <cell r="G5705">
            <v>0</v>
          </cell>
        </row>
        <row r="5706">
          <cell r="A5706" t="str">
            <v>638E10500</v>
          </cell>
          <cell r="C5706" t="str">
            <v>EACH</v>
          </cell>
          <cell r="D5706" t="str">
            <v>FIRE HYDRANT REMOVED AND RESET</v>
          </cell>
          <cell r="G5706">
            <v>0</v>
          </cell>
        </row>
        <row r="5707">
          <cell r="A5707" t="str">
            <v>638E10501</v>
          </cell>
          <cell r="C5707" t="str">
            <v>EACH</v>
          </cell>
          <cell r="D5707" t="str">
            <v>FIRE HYDRANT REMOVED AND RESET, AS PER PLAN</v>
          </cell>
          <cell r="G5707">
            <v>0</v>
          </cell>
        </row>
        <row r="5708">
          <cell r="A5708" t="str">
            <v>638E10600</v>
          </cell>
          <cell r="C5708" t="str">
            <v>EACH</v>
          </cell>
          <cell r="D5708" t="str">
            <v>FIRE HYDRANT AND GATE VALVE REMOVED AND RESET</v>
          </cell>
          <cell r="G5708">
            <v>0</v>
          </cell>
        </row>
        <row r="5709">
          <cell r="A5709" t="str">
            <v>638E10601</v>
          </cell>
          <cell r="C5709" t="str">
            <v>EACH</v>
          </cell>
          <cell r="D5709" t="str">
            <v>FIRE HYDRANT AND GATE VALVE REMOVED AND RESET, AS PER PLAN</v>
          </cell>
          <cell r="G5709">
            <v>0</v>
          </cell>
        </row>
        <row r="5710">
          <cell r="A5710" t="str">
            <v>638E10700</v>
          </cell>
          <cell r="C5710" t="str">
            <v>EACH</v>
          </cell>
          <cell r="D5710" t="str">
            <v>FIRE HYDRANT REMOVED AND DISPOSED OF</v>
          </cell>
          <cell r="G5710">
            <v>0</v>
          </cell>
        </row>
        <row r="5711">
          <cell r="A5711" t="str">
            <v>638E10701</v>
          </cell>
          <cell r="C5711" t="str">
            <v>EACH</v>
          </cell>
          <cell r="D5711" t="str">
            <v>FIRE HYDRANT REMOVED AND DISPOSED OF, AS PER PLAN</v>
          </cell>
          <cell r="G5711">
            <v>0</v>
          </cell>
        </row>
        <row r="5712">
          <cell r="A5712" t="str">
            <v>638E10800</v>
          </cell>
          <cell r="C5712" t="str">
            <v>EACH</v>
          </cell>
          <cell r="D5712" t="str">
            <v>VALVE BOX ADJUSTED TO GRADE</v>
          </cell>
          <cell r="G5712">
            <v>0</v>
          </cell>
        </row>
        <row r="5713">
          <cell r="A5713" t="str">
            <v>638E10801</v>
          </cell>
          <cell r="C5713" t="str">
            <v>EACH</v>
          </cell>
          <cell r="D5713" t="str">
            <v>VALVE BOX ADJUSTED TO GRADE, AS PER PLAN</v>
          </cell>
          <cell r="G5713">
            <v>0</v>
          </cell>
        </row>
        <row r="5714">
          <cell r="A5714" t="str">
            <v>638E10900</v>
          </cell>
          <cell r="C5714" t="str">
            <v>EACH</v>
          </cell>
          <cell r="D5714" t="str">
            <v>SERVICE BOX ADJUSTED TO GRADE</v>
          </cell>
          <cell r="G5714">
            <v>0</v>
          </cell>
        </row>
        <row r="5715">
          <cell r="A5715" t="str">
            <v>638E10901</v>
          </cell>
          <cell r="C5715" t="str">
            <v>EACH</v>
          </cell>
          <cell r="D5715" t="str">
            <v>SERVICE BOX ADJUSTED TO GRADE, AS PER PLAN</v>
          </cell>
          <cell r="G5715">
            <v>0</v>
          </cell>
        </row>
        <row r="5716">
          <cell r="A5716" t="str">
            <v>638E11100</v>
          </cell>
          <cell r="C5716" t="str">
            <v>EACH</v>
          </cell>
          <cell r="D5716" t="str">
            <v>METER AND CHAMBER REMOVED AND RESET</v>
          </cell>
          <cell r="G5716">
            <v>0</v>
          </cell>
        </row>
        <row r="5717">
          <cell r="A5717" t="str">
            <v>638E11101</v>
          </cell>
          <cell r="C5717" t="str">
            <v>EACH</v>
          </cell>
          <cell r="D5717" t="str">
            <v>METER AND CHAMBER REMOVED AND RESET, AS PER PLAN</v>
          </cell>
          <cell r="G5717">
            <v>0</v>
          </cell>
        </row>
        <row r="5718">
          <cell r="A5718" t="str">
            <v>638E11102</v>
          </cell>
          <cell r="C5718" t="str">
            <v>EACH</v>
          </cell>
          <cell r="D5718" t="str">
            <v>METER AND VAULT REMOVED AND RESET</v>
          </cell>
          <cell r="G5718">
            <v>0</v>
          </cell>
        </row>
        <row r="5719">
          <cell r="A5719" t="str">
            <v>638E11103</v>
          </cell>
          <cell r="C5719" t="str">
            <v>EACH</v>
          </cell>
          <cell r="D5719" t="str">
            <v>METER AND VAULT REMOVED AND RESET, AS PER PLAN</v>
          </cell>
          <cell r="G5719">
            <v>0</v>
          </cell>
        </row>
        <row r="5720">
          <cell r="A5720" t="str">
            <v>638E11200</v>
          </cell>
          <cell r="C5720" t="str">
            <v>EACH</v>
          </cell>
          <cell r="D5720" t="str">
            <v>METER, SETTING, STOP AND CHAMBER</v>
          </cell>
          <cell r="G5720">
            <v>0</v>
          </cell>
        </row>
        <row r="5721">
          <cell r="A5721" t="str">
            <v>638E11201</v>
          </cell>
          <cell r="C5721" t="str">
            <v>EACH</v>
          </cell>
          <cell r="D5721" t="str">
            <v>METER, SETTING, STOP AND CHAMBER, AS PER PLAN</v>
          </cell>
          <cell r="G5721">
            <v>0</v>
          </cell>
        </row>
        <row r="5722">
          <cell r="A5722" t="str">
            <v>638E11296</v>
          </cell>
          <cell r="C5722" t="str">
            <v>EACH</v>
          </cell>
          <cell r="D5722" t="str">
            <v>3/4" AIR RELEASE VALVE</v>
          </cell>
          <cell r="G5722">
            <v>0</v>
          </cell>
        </row>
        <row r="5723">
          <cell r="A5723" t="str">
            <v>638E11297</v>
          </cell>
          <cell r="C5723" t="str">
            <v>EACH</v>
          </cell>
          <cell r="D5723" t="str">
            <v>3/4" AIR RELEASE VALVE, AS PER PLAN</v>
          </cell>
          <cell r="G5723">
            <v>0</v>
          </cell>
        </row>
        <row r="5724">
          <cell r="A5724" t="str">
            <v>638E11300</v>
          </cell>
          <cell r="C5724" t="str">
            <v>EACH</v>
          </cell>
          <cell r="D5724" t="str">
            <v>1" AIR RELEASE VALVE</v>
          </cell>
          <cell r="G5724">
            <v>0</v>
          </cell>
        </row>
        <row r="5725">
          <cell r="A5725" t="str">
            <v>638E11301</v>
          </cell>
          <cell r="C5725" t="str">
            <v>EACH</v>
          </cell>
          <cell r="D5725" t="str">
            <v>1" AIR RELEASE VALVE, AS PER PLAN</v>
          </cell>
          <cell r="G5725">
            <v>0</v>
          </cell>
        </row>
        <row r="5726">
          <cell r="A5726" t="str">
            <v>638E11310</v>
          </cell>
          <cell r="C5726" t="str">
            <v>EACH</v>
          </cell>
          <cell r="D5726" t="str">
            <v>2" AIR RELEASE VALVE</v>
          </cell>
          <cell r="G5726">
            <v>0</v>
          </cell>
        </row>
        <row r="5727">
          <cell r="A5727" t="str">
            <v>638E11500</v>
          </cell>
          <cell r="C5727" t="str">
            <v>MBF</v>
          </cell>
          <cell r="D5727" t="str">
            <v>SHEETING AND BRACING ORDERED LEFT IN PLACE</v>
          </cell>
          <cell r="G5727">
            <v>0</v>
          </cell>
        </row>
        <row r="5728">
          <cell r="A5728" t="str">
            <v>638E11600</v>
          </cell>
          <cell r="B5728" t="str">
            <v>Y</v>
          </cell>
          <cell r="C5728" t="str">
            <v>FT</v>
          </cell>
          <cell r="D5728" t="str">
            <v>SPECIAL - 4"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638E11602</v>
          </cell>
          <cell r="B5729" t="str">
            <v>Y</v>
          </cell>
          <cell r="C5729" t="str">
            <v>FT</v>
          </cell>
          <cell r="D5729" t="str">
            <v>SPECIAL - 6"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638E11604</v>
          </cell>
          <cell r="B5730" t="str">
            <v>Y</v>
          </cell>
          <cell r="C5730" t="str">
            <v>FT</v>
          </cell>
          <cell r="D5730" t="str">
            <v>SPECIAL - 8"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638E11606</v>
          </cell>
          <cell r="B5731" t="str">
            <v>Y</v>
          </cell>
          <cell r="C5731" t="str">
            <v>FT</v>
          </cell>
          <cell r="D5731" t="str">
            <v>SPECIAL - 10"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638E11608</v>
          </cell>
          <cell r="B5732" t="str">
            <v>Y</v>
          </cell>
          <cell r="C5732" t="str">
            <v>FT</v>
          </cell>
          <cell r="D5732" t="str">
            <v>SPECIAL - 12"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638E11610</v>
          </cell>
          <cell r="B5733" t="str">
            <v>Y</v>
          </cell>
          <cell r="C5733" t="str">
            <v>FT</v>
          </cell>
          <cell r="D5733" t="str">
            <v>SPECIAL - 16"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638E11612</v>
          </cell>
          <cell r="B5734" t="str">
            <v>Y</v>
          </cell>
          <cell r="C5734" t="str">
            <v>FT</v>
          </cell>
          <cell r="D5734" t="str">
            <v>SPECIAL - 18"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638E11614</v>
          </cell>
          <cell r="B5735" t="str">
            <v>Y</v>
          </cell>
          <cell r="C5735" t="str">
            <v>FT</v>
          </cell>
          <cell r="D5735" t="str">
            <v>SPECIAL - 20"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638E11616</v>
          </cell>
          <cell r="B5736" t="str">
            <v>Y</v>
          </cell>
          <cell r="C5736" t="str">
            <v>FT</v>
          </cell>
          <cell r="D5736" t="str">
            <v>SPECIAL - 24"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638E11618</v>
          </cell>
          <cell r="B5737" t="str">
            <v>Y</v>
          </cell>
          <cell r="C5737" t="str">
            <v>FT</v>
          </cell>
          <cell r="D5737" t="str">
            <v>SPECIAL - 30"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638E11620</v>
          </cell>
          <cell r="B5738" t="str">
            <v>Y</v>
          </cell>
          <cell r="C5738" t="str">
            <v>FT</v>
          </cell>
          <cell r="D5738" t="str">
            <v>SPECIAL - 36"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638E20000</v>
          </cell>
          <cell r="B5739" t="str">
            <v>Y</v>
          </cell>
          <cell r="C5739" t="str">
            <v>FT</v>
          </cell>
          <cell r="D5739" t="str">
            <v>SPECIAL - 4"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638E20002</v>
          </cell>
          <cell r="B5740" t="str">
            <v>Y</v>
          </cell>
          <cell r="C5740" t="str">
            <v>FT</v>
          </cell>
          <cell r="D5740" t="str">
            <v>SPECIAL - 4"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638E20004</v>
          </cell>
          <cell r="B5741" t="str">
            <v>Y</v>
          </cell>
          <cell r="C5741" t="str">
            <v>FT</v>
          </cell>
          <cell r="D5741" t="str">
            <v>SPECIAL - 4"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638E20006</v>
          </cell>
          <cell r="B5742" t="str">
            <v>Y</v>
          </cell>
          <cell r="C5742" t="str">
            <v>FT</v>
          </cell>
          <cell r="D5742" t="str">
            <v>SPECIAL - 4"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638E20008</v>
          </cell>
          <cell r="B5743" t="str">
            <v>Y</v>
          </cell>
          <cell r="C5743" t="str">
            <v>FT</v>
          </cell>
          <cell r="D5743" t="str">
            <v>SPECIAL - 4"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638E20010</v>
          </cell>
          <cell r="B5744" t="str">
            <v>Y</v>
          </cell>
          <cell r="C5744" t="str">
            <v>FT</v>
          </cell>
          <cell r="D5744" t="str">
            <v>SPECIAL - 4"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638E20012</v>
          </cell>
          <cell r="B5745" t="str">
            <v>Y</v>
          </cell>
          <cell r="C5745" t="str">
            <v>FT</v>
          </cell>
          <cell r="D5745" t="str">
            <v>SPECIAL - 4"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638E20014</v>
          </cell>
          <cell r="B5746" t="str">
            <v>Y</v>
          </cell>
          <cell r="C5746" t="str">
            <v>FT</v>
          </cell>
          <cell r="D5746" t="str">
            <v>SPECIAL - 4"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638E20016</v>
          </cell>
          <cell r="B5747" t="str">
            <v>Y</v>
          </cell>
          <cell r="C5747" t="str">
            <v>FT</v>
          </cell>
          <cell r="D5747" t="str">
            <v>SPECIAL - 4"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638E20018</v>
          </cell>
          <cell r="B5748" t="str">
            <v>Y</v>
          </cell>
          <cell r="C5748" t="str">
            <v>FT</v>
          </cell>
          <cell r="D5748" t="str">
            <v>SPECIAL - 4"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638E20020</v>
          </cell>
          <cell r="B5749" t="str">
            <v>Y</v>
          </cell>
          <cell r="C5749" t="str">
            <v>FT</v>
          </cell>
          <cell r="D5749" t="str">
            <v>SPECIAL - 4"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638E20022</v>
          </cell>
          <cell r="B5750" t="str">
            <v>Y</v>
          </cell>
          <cell r="C5750" t="str">
            <v>FT</v>
          </cell>
          <cell r="D5750" t="str">
            <v>SPECIAL - 4"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638E20024</v>
          </cell>
          <cell r="B5751" t="str">
            <v>Y</v>
          </cell>
          <cell r="C5751" t="str">
            <v>FT</v>
          </cell>
          <cell r="D5751" t="str">
            <v>SPECIAL - 4"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638E20026</v>
          </cell>
          <cell r="B5752" t="str">
            <v>Y</v>
          </cell>
          <cell r="C5752" t="str">
            <v>FT</v>
          </cell>
          <cell r="D5752" t="str">
            <v>SPECIAL - 4"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638E20028</v>
          </cell>
          <cell r="B5753" t="str">
            <v>Y</v>
          </cell>
          <cell r="C5753" t="str">
            <v>FT</v>
          </cell>
          <cell r="D5753" t="str">
            <v>SPECIAL - 4"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638E20030</v>
          </cell>
          <cell r="B5754" t="str">
            <v>Y</v>
          </cell>
          <cell r="C5754" t="str">
            <v>FT</v>
          </cell>
          <cell r="D5754" t="str">
            <v>SPECIAL - 4"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638E20032</v>
          </cell>
          <cell r="B5755" t="str">
            <v>Y</v>
          </cell>
          <cell r="C5755" t="str">
            <v>FT</v>
          </cell>
          <cell r="D5755" t="str">
            <v>SPECIAL - 4"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638E20034</v>
          </cell>
          <cell r="B5756" t="str">
            <v>Y</v>
          </cell>
          <cell r="C5756" t="str">
            <v>FT</v>
          </cell>
          <cell r="D5756" t="str">
            <v>SPECIAL - 4"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638E20036</v>
          </cell>
          <cell r="B5757" t="str">
            <v>Y</v>
          </cell>
          <cell r="C5757" t="str">
            <v>FT</v>
          </cell>
          <cell r="D5757" t="str">
            <v>SPECIAL - 4"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638E20038</v>
          </cell>
          <cell r="B5758" t="str">
            <v>Y</v>
          </cell>
          <cell r="C5758" t="str">
            <v>FT</v>
          </cell>
          <cell r="D5758" t="str">
            <v>SPECIAL - 4"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638E20040</v>
          </cell>
          <cell r="B5759" t="str">
            <v>Y</v>
          </cell>
          <cell r="C5759" t="str">
            <v>FT</v>
          </cell>
          <cell r="D5759" t="str">
            <v>SPECIAL - 6"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638E20042</v>
          </cell>
          <cell r="B5760" t="str">
            <v>Y</v>
          </cell>
          <cell r="C5760" t="str">
            <v>FT</v>
          </cell>
          <cell r="D5760" t="str">
            <v>SPECIAL - 6"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638E20044</v>
          </cell>
          <cell r="B5761" t="str">
            <v>Y</v>
          </cell>
          <cell r="C5761" t="str">
            <v>FT</v>
          </cell>
          <cell r="D5761" t="str">
            <v>SPECIAL - 6"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638E20046</v>
          </cell>
          <cell r="B5762" t="str">
            <v>Y</v>
          </cell>
          <cell r="C5762" t="str">
            <v>FT</v>
          </cell>
          <cell r="D5762" t="str">
            <v>SPECIAL - 6"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638E20048</v>
          </cell>
          <cell r="B5763" t="str">
            <v>Y</v>
          </cell>
          <cell r="C5763" t="str">
            <v>FT</v>
          </cell>
          <cell r="D5763" t="str">
            <v>SPECIAL - 6"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638E20050</v>
          </cell>
          <cell r="B5764" t="str">
            <v>Y</v>
          </cell>
          <cell r="C5764" t="str">
            <v>FT</v>
          </cell>
          <cell r="D5764" t="str">
            <v>SPECIAL - 6"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638E20052</v>
          </cell>
          <cell r="B5765" t="str">
            <v>Y</v>
          </cell>
          <cell r="C5765" t="str">
            <v>FT</v>
          </cell>
          <cell r="D5765" t="str">
            <v>SPECIAL - 6"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638E20054</v>
          </cell>
          <cell r="B5766" t="str">
            <v>Y</v>
          </cell>
          <cell r="C5766" t="str">
            <v>FT</v>
          </cell>
          <cell r="D5766" t="str">
            <v>SPECIAL - 6"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638E20056</v>
          </cell>
          <cell r="B5767" t="str">
            <v>Y</v>
          </cell>
          <cell r="C5767" t="str">
            <v>FT</v>
          </cell>
          <cell r="D5767" t="str">
            <v>SPECIAL - 6"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638E20058</v>
          </cell>
          <cell r="B5768" t="str">
            <v>Y</v>
          </cell>
          <cell r="C5768" t="str">
            <v>FT</v>
          </cell>
          <cell r="D5768" t="str">
            <v>SPECIAL - 6"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638E20060</v>
          </cell>
          <cell r="B5769" t="str">
            <v>Y</v>
          </cell>
          <cell r="C5769" t="str">
            <v>FT</v>
          </cell>
          <cell r="D5769" t="str">
            <v>SPECIAL - 6"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638E20062</v>
          </cell>
          <cell r="B5770" t="str">
            <v>Y</v>
          </cell>
          <cell r="C5770" t="str">
            <v>FT</v>
          </cell>
          <cell r="D5770" t="str">
            <v>SPECIAL - 6"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638E20064</v>
          </cell>
          <cell r="B5771" t="str">
            <v>Y</v>
          </cell>
          <cell r="C5771" t="str">
            <v>FT</v>
          </cell>
          <cell r="D5771" t="str">
            <v>SPECIAL - 6"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638E20066</v>
          </cell>
          <cell r="B5772" t="str">
            <v>Y</v>
          </cell>
          <cell r="C5772" t="str">
            <v>FT</v>
          </cell>
          <cell r="D5772" t="str">
            <v>SPECIAL - 6"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638E20068</v>
          </cell>
          <cell r="B5773" t="str">
            <v>Y</v>
          </cell>
          <cell r="C5773" t="str">
            <v>FT</v>
          </cell>
          <cell r="D5773" t="str">
            <v>SPECIAL - 6"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638E20070</v>
          </cell>
          <cell r="B5774" t="str">
            <v>Y</v>
          </cell>
          <cell r="C5774" t="str">
            <v>FT</v>
          </cell>
          <cell r="D5774" t="str">
            <v>SPECIAL - 6"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638E20072</v>
          </cell>
          <cell r="B5775" t="str">
            <v>Y</v>
          </cell>
          <cell r="C5775" t="str">
            <v>FT</v>
          </cell>
          <cell r="D5775" t="str">
            <v>SPECIAL - 6"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638E20074</v>
          </cell>
          <cell r="B5776" t="str">
            <v>Y</v>
          </cell>
          <cell r="C5776" t="str">
            <v>FT</v>
          </cell>
          <cell r="D5776" t="str">
            <v>SPECIAL - 6"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638E20076</v>
          </cell>
          <cell r="B5777" t="str">
            <v>Y</v>
          </cell>
          <cell r="C5777" t="str">
            <v>FT</v>
          </cell>
          <cell r="D5777" t="str">
            <v>SPECIAL - 6"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638E20078</v>
          </cell>
          <cell r="B5778" t="str">
            <v>Y</v>
          </cell>
          <cell r="C5778" t="str">
            <v>FT</v>
          </cell>
          <cell r="D5778" t="str">
            <v>SPECIAL - 6"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638E20080</v>
          </cell>
          <cell r="B5779" t="str">
            <v>Y</v>
          </cell>
          <cell r="C5779" t="str">
            <v>FT</v>
          </cell>
          <cell r="D5779" t="str">
            <v>SPECIAL - 8"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638E20082</v>
          </cell>
          <cell r="B5780" t="str">
            <v>Y</v>
          </cell>
          <cell r="C5780" t="str">
            <v>FT</v>
          </cell>
          <cell r="D5780" t="str">
            <v>SPECIAL - 8"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638E20084</v>
          </cell>
          <cell r="B5781" t="str">
            <v>Y</v>
          </cell>
          <cell r="C5781" t="str">
            <v>FT</v>
          </cell>
          <cell r="D5781" t="str">
            <v>SPECIAL - 8"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638E20086</v>
          </cell>
          <cell r="B5782" t="str">
            <v>Y</v>
          </cell>
          <cell r="C5782" t="str">
            <v>FT</v>
          </cell>
          <cell r="D5782" t="str">
            <v>SPECIAL - 8"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638E20088</v>
          </cell>
          <cell r="B5783" t="str">
            <v>Y</v>
          </cell>
          <cell r="C5783" t="str">
            <v>FT</v>
          </cell>
          <cell r="D5783" t="str">
            <v>SPECIAL - 8"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638E20090</v>
          </cell>
          <cell r="B5784" t="str">
            <v>Y</v>
          </cell>
          <cell r="C5784" t="str">
            <v>FT</v>
          </cell>
          <cell r="D5784" t="str">
            <v>SPECIAL - 8"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638E20092</v>
          </cell>
          <cell r="B5785" t="str">
            <v>Y</v>
          </cell>
          <cell r="C5785" t="str">
            <v>FT</v>
          </cell>
          <cell r="D5785" t="str">
            <v>SPECIAL - 8"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638E20094</v>
          </cell>
          <cell r="B5786" t="str">
            <v>Y</v>
          </cell>
          <cell r="C5786" t="str">
            <v>FT</v>
          </cell>
          <cell r="D5786" t="str">
            <v>SPECIAL - 8"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638E20096</v>
          </cell>
          <cell r="B5787" t="str">
            <v>Y</v>
          </cell>
          <cell r="C5787" t="str">
            <v>FT</v>
          </cell>
          <cell r="D5787" t="str">
            <v>SPECIAL - 8"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638E20098</v>
          </cell>
          <cell r="B5788" t="str">
            <v>Y</v>
          </cell>
          <cell r="C5788" t="str">
            <v>FT</v>
          </cell>
          <cell r="D5788" t="str">
            <v>SPECIAL - 8"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638E20100</v>
          </cell>
          <cell r="B5789" t="str">
            <v>Y</v>
          </cell>
          <cell r="C5789" t="str">
            <v>FT</v>
          </cell>
          <cell r="D5789" t="str">
            <v>SPECIAL - 8"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638E20104</v>
          </cell>
          <cell r="B5790" t="str">
            <v>Y</v>
          </cell>
          <cell r="C5790" t="str">
            <v>FT</v>
          </cell>
          <cell r="D5790" t="str">
            <v>SPECIAL - 8"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638E20106</v>
          </cell>
          <cell r="B5791" t="str">
            <v>Y</v>
          </cell>
          <cell r="C5791" t="str">
            <v>FT</v>
          </cell>
          <cell r="D5791" t="str">
            <v>SPECIAL - 8"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638E20110</v>
          </cell>
          <cell r="B5792" t="str">
            <v>Y</v>
          </cell>
          <cell r="C5792" t="str">
            <v>FT</v>
          </cell>
          <cell r="D5792" t="str">
            <v>SPECIAL - 8"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638E20112</v>
          </cell>
          <cell r="B5793" t="str">
            <v>Y</v>
          </cell>
          <cell r="C5793" t="str">
            <v>FT</v>
          </cell>
          <cell r="D5793" t="str">
            <v>SPECIAL - 8"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638E20114</v>
          </cell>
          <cell r="B5794" t="str">
            <v>Y</v>
          </cell>
          <cell r="C5794" t="str">
            <v>FT</v>
          </cell>
          <cell r="D5794" t="str">
            <v>SPECIAL - 8"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638E20116</v>
          </cell>
          <cell r="B5795" t="str">
            <v>Y</v>
          </cell>
          <cell r="C5795" t="str">
            <v>FT</v>
          </cell>
          <cell r="D5795" t="str">
            <v>SPECIAL - 8"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638E20118</v>
          </cell>
          <cell r="B5796" t="str">
            <v>Y</v>
          </cell>
          <cell r="C5796" t="str">
            <v>FT</v>
          </cell>
          <cell r="D5796" t="str">
            <v>SPECIAL - 8"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638E20120</v>
          </cell>
          <cell r="B5797" t="str">
            <v>Y</v>
          </cell>
          <cell r="C5797" t="str">
            <v>FT</v>
          </cell>
          <cell r="D5797" t="str">
            <v>SPECIAL - 8"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638E20122</v>
          </cell>
          <cell r="B5798" t="str">
            <v>Y</v>
          </cell>
          <cell r="C5798" t="str">
            <v>FT</v>
          </cell>
          <cell r="D5798" t="str">
            <v>SPECIAL - 8"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638E20124</v>
          </cell>
          <cell r="B5799" t="str">
            <v>Y</v>
          </cell>
          <cell r="C5799" t="str">
            <v>FT</v>
          </cell>
          <cell r="D5799" t="str">
            <v>SPECIAL - 10"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638E20126</v>
          </cell>
          <cell r="B5800" t="str">
            <v>Y</v>
          </cell>
          <cell r="C5800" t="str">
            <v>FT</v>
          </cell>
          <cell r="D5800" t="str">
            <v>SPECIAL - 10"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638E20128</v>
          </cell>
          <cell r="B5801" t="str">
            <v>Y</v>
          </cell>
          <cell r="C5801" t="str">
            <v>FT</v>
          </cell>
          <cell r="D5801" t="str">
            <v>SPECIAL - 10"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638E20130</v>
          </cell>
          <cell r="B5802" t="str">
            <v>Y</v>
          </cell>
          <cell r="C5802" t="str">
            <v>FT</v>
          </cell>
          <cell r="D5802" t="str">
            <v>SPECIAL - 10"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638E20132</v>
          </cell>
          <cell r="B5803" t="str">
            <v>Y</v>
          </cell>
          <cell r="C5803" t="str">
            <v>FT</v>
          </cell>
          <cell r="D5803" t="str">
            <v>SPECIAL - 10"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638E20134</v>
          </cell>
          <cell r="B5804" t="str">
            <v>Y</v>
          </cell>
          <cell r="C5804" t="str">
            <v>FT</v>
          </cell>
          <cell r="D5804" t="str">
            <v>SPECIAL - 10"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638E20136</v>
          </cell>
          <cell r="B5805" t="str">
            <v>Y</v>
          </cell>
          <cell r="C5805" t="str">
            <v>FT</v>
          </cell>
          <cell r="D5805" t="str">
            <v>SPECIAL - 10"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638E20138</v>
          </cell>
          <cell r="B5806" t="str">
            <v>Y</v>
          </cell>
          <cell r="C5806" t="str">
            <v>FT</v>
          </cell>
          <cell r="D5806" t="str">
            <v>SPECIAL - 10"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638E20140</v>
          </cell>
          <cell r="B5807" t="str">
            <v>Y</v>
          </cell>
          <cell r="C5807" t="str">
            <v>FT</v>
          </cell>
          <cell r="D5807" t="str">
            <v>SPECIAL - 10"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638E20142</v>
          </cell>
          <cell r="B5808" t="str">
            <v>Y</v>
          </cell>
          <cell r="C5808" t="str">
            <v>FT</v>
          </cell>
          <cell r="D5808" t="str">
            <v>SPECIAL - 10"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638E20144</v>
          </cell>
          <cell r="B5809" t="str">
            <v>Y</v>
          </cell>
          <cell r="C5809" t="str">
            <v>FT</v>
          </cell>
          <cell r="D5809" t="str">
            <v>SPECIAL - 10"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638E20146</v>
          </cell>
          <cell r="B5810" t="str">
            <v>Y</v>
          </cell>
          <cell r="C5810" t="str">
            <v>FT</v>
          </cell>
          <cell r="D5810" t="str">
            <v>SPECIAL - 10"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638E20148</v>
          </cell>
          <cell r="B5811" t="str">
            <v>Y</v>
          </cell>
          <cell r="C5811" t="str">
            <v>FT</v>
          </cell>
          <cell r="D5811" t="str">
            <v>SPECIAL - 10"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638E20152</v>
          </cell>
          <cell r="B5812" t="str">
            <v>Y</v>
          </cell>
          <cell r="C5812" t="str">
            <v>FT</v>
          </cell>
          <cell r="D5812" t="str">
            <v>SPECIAL - 10"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638E20154</v>
          </cell>
          <cell r="B5813" t="str">
            <v>Y</v>
          </cell>
          <cell r="C5813" t="str">
            <v>FT</v>
          </cell>
          <cell r="D5813" t="str">
            <v>SPECIAL - 10"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638E20156</v>
          </cell>
          <cell r="B5814" t="str">
            <v>Y</v>
          </cell>
          <cell r="C5814" t="str">
            <v>FT</v>
          </cell>
          <cell r="D5814" t="str">
            <v>SPECIAL - 10"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638E20158</v>
          </cell>
          <cell r="B5815" t="str">
            <v>Y</v>
          </cell>
          <cell r="C5815" t="str">
            <v>FT</v>
          </cell>
          <cell r="D5815" t="str">
            <v>SPECIAL - 10"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638E20162</v>
          </cell>
          <cell r="B5816" t="str">
            <v>Y</v>
          </cell>
          <cell r="C5816" t="str">
            <v>FT</v>
          </cell>
          <cell r="D5816" t="str">
            <v>SPECIAL - 10"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638E20164</v>
          </cell>
          <cell r="B5817" t="str">
            <v>Y</v>
          </cell>
          <cell r="C5817" t="str">
            <v>FT</v>
          </cell>
          <cell r="D5817" t="str">
            <v>SPECIAL - 10"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638E20166</v>
          </cell>
          <cell r="B5818" t="str">
            <v>Y</v>
          </cell>
          <cell r="C5818" t="str">
            <v>FT</v>
          </cell>
          <cell r="D5818" t="str">
            <v>SPECIAL - 10"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638E20168</v>
          </cell>
          <cell r="B5819" t="str">
            <v>Y</v>
          </cell>
          <cell r="C5819" t="str">
            <v>FT</v>
          </cell>
          <cell r="D5819" t="str">
            <v>SPECIAL - 12"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638E20170</v>
          </cell>
          <cell r="B5820" t="str">
            <v>Y</v>
          </cell>
          <cell r="C5820" t="str">
            <v>FT</v>
          </cell>
          <cell r="D5820" t="str">
            <v>SPECIAL - 12"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638E20172</v>
          </cell>
          <cell r="B5821" t="str">
            <v>Y</v>
          </cell>
          <cell r="C5821" t="str">
            <v>FT</v>
          </cell>
          <cell r="D5821" t="str">
            <v>SPECIAL - 12"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638E20174</v>
          </cell>
          <cell r="B5822" t="str">
            <v>Y</v>
          </cell>
          <cell r="C5822" t="str">
            <v>FT</v>
          </cell>
          <cell r="D5822" t="str">
            <v>SPECIAL - 12"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638E20176</v>
          </cell>
          <cell r="B5823" t="str">
            <v>Y</v>
          </cell>
          <cell r="C5823" t="str">
            <v>FT</v>
          </cell>
          <cell r="D5823" t="str">
            <v>SPECIAL - 12"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638E20178</v>
          </cell>
          <cell r="B5824" t="str">
            <v>Y</v>
          </cell>
          <cell r="C5824" t="str">
            <v>FT</v>
          </cell>
          <cell r="D5824" t="str">
            <v>SPECIAL - 12"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638E20180</v>
          </cell>
          <cell r="B5825" t="str">
            <v>Y</v>
          </cell>
          <cell r="C5825" t="str">
            <v>FT</v>
          </cell>
          <cell r="D5825" t="str">
            <v>SPECIAL - 12"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638E20182</v>
          </cell>
          <cell r="B5826" t="str">
            <v>Y</v>
          </cell>
          <cell r="C5826" t="str">
            <v>FT</v>
          </cell>
          <cell r="D5826" t="str">
            <v>SPECIAL - 12"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638E20184</v>
          </cell>
          <cell r="B5827" t="str">
            <v>Y</v>
          </cell>
          <cell r="C5827" t="str">
            <v>FT</v>
          </cell>
          <cell r="D5827" t="str">
            <v>SPECIAL - 12"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638E20186</v>
          </cell>
          <cell r="B5828" t="str">
            <v>Y</v>
          </cell>
          <cell r="C5828" t="str">
            <v>FT</v>
          </cell>
          <cell r="D5828" t="str">
            <v>SPECIAL - 12"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638E20188</v>
          </cell>
          <cell r="B5829" t="str">
            <v>Y</v>
          </cell>
          <cell r="C5829" t="str">
            <v>FT</v>
          </cell>
          <cell r="D5829" t="str">
            <v>SPECIAL - 12"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638E20190</v>
          </cell>
          <cell r="B5830" t="str">
            <v>Y</v>
          </cell>
          <cell r="C5830" t="str">
            <v>FT</v>
          </cell>
          <cell r="D5830" t="str">
            <v>SPECIAL - 12"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638E20192</v>
          </cell>
          <cell r="B5831" t="str">
            <v>Y</v>
          </cell>
          <cell r="C5831" t="str">
            <v>FT</v>
          </cell>
          <cell r="D5831" t="str">
            <v>SPECIAL - 12"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638E20194</v>
          </cell>
          <cell r="B5832" t="str">
            <v>Y</v>
          </cell>
          <cell r="C5832" t="str">
            <v>FT</v>
          </cell>
          <cell r="D5832" t="str">
            <v>SPECIAL - 12"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638E20196</v>
          </cell>
          <cell r="B5833" t="str">
            <v>Y</v>
          </cell>
          <cell r="C5833" t="str">
            <v>FT</v>
          </cell>
          <cell r="D5833" t="str">
            <v>SPECIAL - 12"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638E20198</v>
          </cell>
          <cell r="B5834" t="str">
            <v>Y</v>
          </cell>
          <cell r="C5834" t="str">
            <v>FT</v>
          </cell>
          <cell r="D5834" t="str">
            <v>SPECIAL - 12"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638E20200</v>
          </cell>
          <cell r="B5835" t="str">
            <v>Y</v>
          </cell>
          <cell r="C5835" t="str">
            <v>FT</v>
          </cell>
          <cell r="D5835" t="str">
            <v>SPECIAL - 12"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638E20202</v>
          </cell>
          <cell r="B5836" t="str">
            <v>Y</v>
          </cell>
          <cell r="C5836" t="str">
            <v>FT</v>
          </cell>
          <cell r="D5836" t="str">
            <v>SPECIAL - 12"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638E20204</v>
          </cell>
          <cell r="B5837" t="str">
            <v>Y</v>
          </cell>
          <cell r="C5837" t="str">
            <v>FT</v>
          </cell>
          <cell r="D5837" t="str">
            <v>SPECIAL - 12"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638E20206</v>
          </cell>
          <cell r="B5838" t="str">
            <v>Y</v>
          </cell>
          <cell r="C5838" t="str">
            <v>FT</v>
          </cell>
          <cell r="D5838" t="str">
            <v>SPECIAL - 12"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638E20208</v>
          </cell>
          <cell r="B5839" t="str">
            <v>Y</v>
          </cell>
          <cell r="C5839" t="str">
            <v>FT</v>
          </cell>
          <cell r="D5839" t="str">
            <v>SPECIAL - 16"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638E20210</v>
          </cell>
          <cell r="B5840" t="str">
            <v>Y</v>
          </cell>
          <cell r="C5840" t="str">
            <v>FT</v>
          </cell>
          <cell r="D5840" t="str">
            <v>SPECIAL - 16"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638E20212</v>
          </cell>
          <cell r="B5841" t="str">
            <v>Y</v>
          </cell>
          <cell r="C5841" t="str">
            <v>FT</v>
          </cell>
          <cell r="D5841" t="str">
            <v>SPECIAL - 16"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638E20214</v>
          </cell>
          <cell r="B5842" t="str">
            <v>Y</v>
          </cell>
          <cell r="C5842" t="str">
            <v>FT</v>
          </cell>
          <cell r="D5842" t="str">
            <v>SPECIAL - 16"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638E20216</v>
          </cell>
          <cell r="B5843" t="str">
            <v>Y</v>
          </cell>
          <cell r="C5843" t="str">
            <v>FT</v>
          </cell>
          <cell r="D5843" t="str">
            <v>SPECIAL - 16"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638E20218</v>
          </cell>
          <cell r="B5844" t="str">
            <v>Y</v>
          </cell>
          <cell r="C5844" t="str">
            <v>FT</v>
          </cell>
          <cell r="D5844" t="str">
            <v>SPECIAL - 16"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638E20220</v>
          </cell>
          <cell r="B5845" t="str">
            <v>Y</v>
          </cell>
          <cell r="C5845" t="str">
            <v>FT</v>
          </cell>
          <cell r="D5845" t="str">
            <v>SPECIAL - 16"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638E20222</v>
          </cell>
          <cell r="B5846" t="str">
            <v>Y</v>
          </cell>
          <cell r="C5846" t="str">
            <v>FT</v>
          </cell>
          <cell r="D5846" t="str">
            <v>SPECIAL - 16"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638E20224</v>
          </cell>
          <cell r="B5847" t="str">
            <v>Y</v>
          </cell>
          <cell r="C5847" t="str">
            <v>FT</v>
          </cell>
          <cell r="D5847" t="str">
            <v>SPECIAL - 16"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638E20226</v>
          </cell>
          <cell r="B5848" t="str">
            <v>Y</v>
          </cell>
          <cell r="C5848" t="str">
            <v>FT</v>
          </cell>
          <cell r="D5848" t="str">
            <v>SPECIAL - 16"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638E20228</v>
          </cell>
          <cell r="B5849" t="str">
            <v>Y</v>
          </cell>
          <cell r="C5849" t="str">
            <v>FT</v>
          </cell>
          <cell r="D5849" t="str">
            <v>SPECIAL - 16"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638E20230</v>
          </cell>
          <cell r="B5850" t="str">
            <v>Y</v>
          </cell>
          <cell r="C5850" t="str">
            <v>FT</v>
          </cell>
          <cell r="D5850" t="str">
            <v>SPECIAL - 16"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638E20232</v>
          </cell>
          <cell r="B5851" t="str">
            <v>Y</v>
          </cell>
          <cell r="C5851" t="str">
            <v>FT</v>
          </cell>
          <cell r="D5851" t="str">
            <v>SPECIAL - 16"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638E20234</v>
          </cell>
          <cell r="B5852" t="str">
            <v>Y</v>
          </cell>
          <cell r="C5852" t="str">
            <v>FT</v>
          </cell>
          <cell r="D5852" t="str">
            <v>SPECIAL - 16"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638E20236</v>
          </cell>
          <cell r="B5853" t="str">
            <v>Y</v>
          </cell>
          <cell r="C5853" t="str">
            <v>FT</v>
          </cell>
          <cell r="D5853" t="str">
            <v>SPECIAL - 16"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638E20238</v>
          </cell>
          <cell r="B5854" t="str">
            <v>Y</v>
          </cell>
          <cell r="C5854" t="str">
            <v>FT</v>
          </cell>
          <cell r="D5854" t="str">
            <v>SPECIAL - 16"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638E20240</v>
          </cell>
          <cell r="B5855" t="str">
            <v>Y</v>
          </cell>
          <cell r="C5855" t="str">
            <v>FT</v>
          </cell>
          <cell r="D5855" t="str">
            <v>SPECIAL - 16"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638E20242</v>
          </cell>
          <cell r="B5856" t="str">
            <v>Y</v>
          </cell>
          <cell r="C5856" t="str">
            <v>FT</v>
          </cell>
          <cell r="D5856" t="str">
            <v>SPECIAL - 16"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638E20244</v>
          </cell>
          <cell r="B5857" t="str">
            <v>Y</v>
          </cell>
          <cell r="C5857" t="str">
            <v>FT</v>
          </cell>
          <cell r="D5857" t="str">
            <v>SPECIAL - 16"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638E20246</v>
          </cell>
          <cell r="B5858" t="str">
            <v>Y</v>
          </cell>
          <cell r="C5858" t="str">
            <v>FT</v>
          </cell>
          <cell r="D5858" t="str">
            <v>SPECIAL - 16"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638E20248</v>
          </cell>
          <cell r="B5859" t="str">
            <v>Y</v>
          </cell>
          <cell r="C5859" t="str">
            <v>FT</v>
          </cell>
          <cell r="D5859" t="str">
            <v>SPECIAL - 20"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638E20250</v>
          </cell>
          <cell r="B5860" t="str">
            <v>Y</v>
          </cell>
          <cell r="C5860" t="str">
            <v>FT</v>
          </cell>
          <cell r="D5860" t="str">
            <v>SPECIAL - 20"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638E20252</v>
          </cell>
          <cell r="B5861" t="str">
            <v>Y</v>
          </cell>
          <cell r="C5861" t="str">
            <v>FT</v>
          </cell>
          <cell r="D5861" t="str">
            <v>SPECIAL - 20"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638E20254</v>
          </cell>
          <cell r="B5862" t="str">
            <v>Y</v>
          </cell>
          <cell r="C5862" t="str">
            <v>FT</v>
          </cell>
          <cell r="D5862" t="str">
            <v>SPECIAL - 20"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638E20256</v>
          </cell>
          <cell r="B5863" t="str">
            <v>Y</v>
          </cell>
          <cell r="C5863" t="str">
            <v>FT</v>
          </cell>
          <cell r="D5863" t="str">
            <v>SPECIAL - 20"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638E20258</v>
          </cell>
          <cell r="B5864" t="str">
            <v>Y</v>
          </cell>
          <cell r="C5864" t="str">
            <v>FT</v>
          </cell>
          <cell r="D5864" t="str">
            <v>SPECIAL - 20"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638E20260</v>
          </cell>
          <cell r="B5865" t="str">
            <v>Y</v>
          </cell>
          <cell r="C5865" t="str">
            <v>FT</v>
          </cell>
          <cell r="D5865" t="str">
            <v>SPECIAL - 20"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638E20262</v>
          </cell>
          <cell r="B5866" t="str">
            <v>Y</v>
          </cell>
          <cell r="C5866" t="str">
            <v>FT</v>
          </cell>
          <cell r="D5866" t="str">
            <v>SPECIAL - 20"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638E20264</v>
          </cell>
          <cell r="B5867" t="str">
            <v>Y</v>
          </cell>
          <cell r="C5867" t="str">
            <v>FT</v>
          </cell>
          <cell r="D5867" t="str">
            <v>SPECIAL - 20"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638E20266</v>
          </cell>
          <cell r="B5868" t="str">
            <v>Y</v>
          </cell>
          <cell r="C5868" t="str">
            <v>FT</v>
          </cell>
          <cell r="D5868" t="str">
            <v>SPECIAL - 20"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638E20268</v>
          </cell>
          <cell r="B5869" t="str">
            <v>Y</v>
          </cell>
          <cell r="C5869" t="str">
            <v>FT</v>
          </cell>
          <cell r="D5869" t="str">
            <v>SPECIAL - 20"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638E20270</v>
          </cell>
          <cell r="B5870" t="str">
            <v>Y</v>
          </cell>
          <cell r="C5870" t="str">
            <v>FT</v>
          </cell>
          <cell r="D5870" t="str">
            <v>SPECIAL - 20"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638E20272</v>
          </cell>
          <cell r="B5871" t="str">
            <v>Y</v>
          </cell>
          <cell r="C5871" t="str">
            <v>FT</v>
          </cell>
          <cell r="D5871" t="str">
            <v>SPECIAL - 20"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638E20274</v>
          </cell>
          <cell r="B5872" t="str">
            <v>Y</v>
          </cell>
          <cell r="C5872" t="str">
            <v>FT</v>
          </cell>
          <cell r="D5872" t="str">
            <v>SPECIAL - 20"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638E20276</v>
          </cell>
          <cell r="B5873" t="str">
            <v>Y</v>
          </cell>
          <cell r="C5873" t="str">
            <v>FT</v>
          </cell>
          <cell r="D5873" t="str">
            <v>SPECIAL - 20"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638E20278</v>
          </cell>
          <cell r="B5874" t="str">
            <v>Y</v>
          </cell>
          <cell r="C5874" t="str">
            <v>FT</v>
          </cell>
          <cell r="D5874" t="str">
            <v>SPECIAL - 20"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638E20280</v>
          </cell>
          <cell r="B5875" t="str">
            <v>Y</v>
          </cell>
          <cell r="C5875" t="str">
            <v>FT</v>
          </cell>
          <cell r="D5875" t="str">
            <v>SPECIAL - 20"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638E20282</v>
          </cell>
          <cell r="B5876" t="str">
            <v>Y</v>
          </cell>
          <cell r="C5876" t="str">
            <v>FT</v>
          </cell>
          <cell r="D5876" t="str">
            <v>SPECIAL - 20"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638E20284</v>
          </cell>
          <cell r="B5877" t="str">
            <v>Y</v>
          </cell>
          <cell r="C5877" t="str">
            <v>FT</v>
          </cell>
          <cell r="D5877" t="str">
            <v>SPECIAL - 20"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638E20286</v>
          </cell>
          <cell r="B5878" t="str">
            <v>Y</v>
          </cell>
          <cell r="C5878" t="str">
            <v>FT</v>
          </cell>
          <cell r="D5878" t="str">
            <v>SPECIAL - 20"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638E20288</v>
          </cell>
          <cell r="B5879" t="str">
            <v>Y</v>
          </cell>
          <cell r="C5879" t="str">
            <v>FT</v>
          </cell>
          <cell r="D5879" t="str">
            <v>SPECIAL - 24"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638E20290</v>
          </cell>
          <cell r="B5880" t="str">
            <v>Y</v>
          </cell>
          <cell r="C5880" t="str">
            <v>FT</v>
          </cell>
          <cell r="D5880" t="str">
            <v>SPECIAL - 24"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638E20292</v>
          </cell>
          <cell r="B5881" t="str">
            <v>Y</v>
          </cell>
          <cell r="C5881" t="str">
            <v>FT</v>
          </cell>
          <cell r="D5881" t="str">
            <v>SPECIAL - 24"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638E20294</v>
          </cell>
          <cell r="B5882" t="str">
            <v>Y</v>
          </cell>
          <cell r="C5882" t="str">
            <v>FT</v>
          </cell>
          <cell r="D5882" t="str">
            <v>SPECIAL - 24"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638E20296</v>
          </cell>
          <cell r="B5883" t="str">
            <v>Y</v>
          </cell>
          <cell r="C5883" t="str">
            <v>FT</v>
          </cell>
          <cell r="D5883" t="str">
            <v>SPECIAL - 24"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638E20298</v>
          </cell>
          <cell r="B5884" t="str">
            <v>Y</v>
          </cell>
          <cell r="C5884" t="str">
            <v>FT</v>
          </cell>
          <cell r="D5884" t="str">
            <v>SPECIAL - 24"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638E20300</v>
          </cell>
          <cell r="B5885" t="str">
            <v>Y</v>
          </cell>
          <cell r="C5885" t="str">
            <v>FT</v>
          </cell>
          <cell r="D5885" t="str">
            <v>SPECIAL - 24"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638E20302</v>
          </cell>
          <cell r="B5886" t="str">
            <v>Y</v>
          </cell>
          <cell r="C5886" t="str">
            <v>FT</v>
          </cell>
          <cell r="D5886" t="str">
            <v>SPECIAL - 24"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638E20304</v>
          </cell>
          <cell r="B5887" t="str">
            <v>Y</v>
          </cell>
          <cell r="C5887" t="str">
            <v>FT</v>
          </cell>
          <cell r="D5887" t="str">
            <v>SPECIAL - 24"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638E20308</v>
          </cell>
          <cell r="B5888" t="str">
            <v>Y</v>
          </cell>
          <cell r="C5888" t="str">
            <v>FT</v>
          </cell>
          <cell r="D5888" t="str">
            <v>SPECIAL - 24"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638E20312</v>
          </cell>
          <cell r="B5889" t="str">
            <v>Y</v>
          </cell>
          <cell r="C5889" t="str">
            <v>FT</v>
          </cell>
          <cell r="D5889" t="str">
            <v>SPECIAL - 24"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638E20314</v>
          </cell>
          <cell r="B5890" t="str">
            <v>Y</v>
          </cell>
          <cell r="C5890" t="str">
            <v>FT</v>
          </cell>
          <cell r="D5890" t="str">
            <v>SPECIAL - 24"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638E20316</v>
          </cell>
          <cell r="B5891" t="str">
            <v>Y</v>
          </cell>
          <cell r="C5891" t="str">
            <v>FT</v>
          </cell>
          <cell r="D5891" t="str">
            <v>SPECIAL - 24"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638E20318</v>
          </cell>
          <cell r="B5892" t="str">
            <v>Y</v>
          </cell>
          <cell r="C5892" t="str">
            <v>FT</v>
          </cell>
          <cell r="D5892" t="str">
            <v>SPECIAL - 24"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638E20320</v>
          </cell>
          <cell r="B5893" t="str">
            <v>Y</v>
          </cell>
          <cell r="C5893" t="str">
            <v>FT</v>
          </cell>
          <cell r="D5893" t="str">
            <v>SPECIAL - 24"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638E20322</v>
          </cell>
          <cell r="B5894" t="str">
            <v>Y</v>
          </cell>
          <cell r="C5894" t="str">
            <v>FT</v>
          </cell>
          <cell r="D5894" t="str">
            <v>SPECIAL - 24"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638E20324</v>
          </cell>
          <cell r="B5895" t="str">
            <v>Y</v>
          </cell>
          <cell r="C5895" t="str">
            <v>FT</v>
          </cell>
          <cell r="D5895" t="str">
            <v>SPECIAL - 24"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638E20326</v>
          </cell>
          <cell r="B5896" t="str">
            <v>Y</v>
          </cell>
          <cell r="C5896" t="str">
            <v>FT</v>
          </cell>
          <cell r="D5896" t="str">
            <v>SPECIAL - 24"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638E20328</v>
          </cell>
          <cell r="B5897" t="str">
            <v>Y</v>
          </cell>
          <cell r="C5897" t="str">
            <v>FT</v>
          </cell>
          <cell r="D5897" t="str">
            <v>SPECIAL - 24"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638E20330</v>
          </cell>
          <cell r="B5898" t="str">
            <v>Y</v>
          </cell>
          <cell r="C5898" t="str">
            <v>FT</v>
          </cell>
          <cell r="D5898" t="str">
            <v>SPECIAL - 24"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638E20332</v>
          </cell>
          <cell r="B5899" t="str">
            <v>Y</v>
          </cell>
          <cell r="C5899" t="str">
            <v>FT</v>
          </cell>
          <cell r="D5899" t="str">
            <v>SPECIAL - 30"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638E20334</v>
          </cell>
          <cell r="B5900" t="str">
            <v>Y</v>
          </cell>
          <cell r="C5900" t="str">
            <v>FT</v>
          </cell>
          <cell r="D5900" t="str">
            <v>SPECIAL - 30"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638E20336</v>
          </cell>
          <cell r="B5901" t="str">
            <v>Y</v>
          </cell>
          <cell r="C5901" t="str">
            <v>FT</v>
          </cell>
          <cell r="D5901" t="str">
            <v>SPECIAL - 30"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638E20338</v>
          </cell>
          <cell r="B5902" t="str">
            <v>Y</v>
          </cell>
          <cell r="C5902" t="str">
            <v>FT</v>
          </cell>
          <cell r="D5902" t="str">
            <v>SPECIAL - 30"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638E20340</v>
          </cell>
          <cell r="B5903" t="str">
            <v>Y</v>
          </cell>
          <cell r="C5903" t="str">
            <v>FT</v>
          </cell>
          <cell r="D5903" t="str">
            <v>SPECIAL - 30"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638E20342</v>
          </cell>
          <cell r="B5904" t="str">
            <v>Y</v>
          </cell>
          <cell r="C5904" t="str">
            <v>FT</v>
          </cell>
          <cell r="D5904" t="str">
            <v>SPECIAL - 30"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638E20344</v>
          </cell>
          <cell r="B5905" t="str">
            <v>Y</v>
          </cell>
          <cell r="C5905" t="str">
            <v>FT</v>
          </cell>
          <cell r="D5905" t="str">
            <v>SPECIAL - 30"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638E20346</v>
          </cell>
          <cell r="B5906" t="str">
            <v>Y</v>
          </cell>
          <cell r="C5906" t="str">
            <v>FT</v>
          </cell>
          <cell r="D5906" t="str">
            <v>SPECIAL - 30"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638E20348</v>
          </cell>
          <cell r="B5907" t="str">
            <v>Y</v>
          </cell>
          <cell r="C5907" t="str">
            <v>FT</v>
          </cell>
          <cell r="D5907" t="str">
            <v>SPECIAL - 30"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638E20350</v>
          </cell>
          <cell r="B5908" t="str">
            <v>Y</v>
          </cell>
          <cell r="C5908" t="str">
            <v>FT</v>
          </cell>
          <cell r="D5908" t="str">
            <v>SPECIAL - 30"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638E20352</v>
          </cell>
          <cell r="B5909" t="str">
            <v>Y</v>
          </cell>
          <cell r="C5909" t="str">
            <v>FT</v>
          </cell>
          <cell r="D5909" t="str">
            <v>SPECIAL - 30"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638E20354</v>
          </cell>
          <cell r="B5910" t="str">
            <v>Y</v>
          </cell>
          <cell r="C5910" t="str">
            <v>FT</v>
          </cell>
          <cell r="D5910" t="str">
            <v>SPECIAL - 30"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638E20356</v>
          </cell>
          <cell r="B5911" t="str">
            <v>Y</v>
          </cell>
          <cell r="C5911" t="str">
            <v>FT</v>
          </cell>
          <cell r="D5911" t="str">
            <v>SPECIAL - 30"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638E20358</v>
          </cell>
          <cell r="B5912" t="str">
            <v>Y</v>
          </cell>
          <cell r="C5912" t="str">
            <v>FT</v>
          </cell>
          <cell r="D5912" t="str">
            <v>SPECIAL - 30"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638E20360</v>
          </cell>
          <cell r="B5913" t="str">
            <v>Y</v>
          </cell>
          <cell r="C5913" t="str">
            <v>FT</v>
          </cell>
          <cell r="D5913" t="str">
            <v>SPECIAL - 30"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638E20362</v>
          </cell>
          <cell r="B5914" t="str">
            <v>Y</v>
          </cell>
          <cell r="C5914" t="str">
            <v>FT</v>
          </cell>
          <cell r="D5914" t="str">
            <v>SPECIAL - 30"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638E20364</v>
          </cell>
          <cell r="B5915" t="str">
            <v>Y</v>
          </cell>
          <cell r="C5915" t="str">
            <v>FT</v>
          </cell>
          <cell r="D5915" t="str">
            <v>SPECIAL - 30"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638E20366</v>
          </cell>
          <cell r="B5916" t="str">
            <v>Y</v>
          </cell>
          <cell r="C5916" t="str">
            <v>FT</v>
          </cell>
          <cell r="D5916" t="str">
            <v>SPECIAL - 30"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638E20368</v>
          </cell>
          <cell r="B5917" t="str">
            <v>Y</v>
          </cell>
          <cell r="C5917" t="str">
            <v>FT</v>
          </cell>
          <cell r="D5917" t="str">
            <v>SPECIAL - 30"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638E20370</v>
          </cell>
          <cell r="B5918" t="str">
            <v>Y</v>
          </cell>
          <cell r="C5918" t="str">
            <v>FT</v>
          </cell>
          <cell r="D5918" t="str">
            <v>SPECIAL - 30"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638E20372</v>
          </cell>
          <cell r="B5919" t="str">
            <v>Y</v>
          </cell>
          <cell r="C5919" t="str">
            <v>FT</v>
          </cell>
          <cell r="D5919" t="str">
            <v>SPECIAL - 36" WATER MAIN DIP CLASS 52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638E20374</v>
          </cell>
          <cell r="B5920" t="str">
            <v>Y</v>
          </cell>
          <cell r="C5920" t="str">
            <v>FT</v>
          </cell>
          <cell r="D5920" t="str">
            <v>SPECIAL - 36" WATER MAIN DIP CLASS 52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638E20376</v>
          </cell>
          <cell r="B5921" t="str">
            <v>Y</v>
          </cell>
          <cell r="C5921" t="str">
            <v>FT</v>
          </cell>
          <cell r="D5921" t="str">
            <v>SPECIAL - 36" WATER MAIN DIP CLASS 52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638E20378</v>
          </cell>
          <cell r="B5922" t="str">
            <v>Y</v>
          </cell>
          <cell r="C5922" t="str">
            <v>FT</v>
          </cell>
          <cell r="D5922" t="str">
            <v>SPECIAL - 36" WATER MAIN DIP CLASS 52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638E20380</v>
          </cell>
          <cell r="B5923" t="str">
            <v>Y</v>
          </cell>
          <cell r="C5923" t="str">
            <v>FT</v>
          </cell>
          <cell r="D5923" t="str">
            <v>SPECIAL - 36" WATER MAIN DIP CLASS 53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638E20382</v>
          </cell>
          <cell r="B5924" t="str">
            <v>Y</v>
          </cell>
          <cell r="C5924" t="str">
            <v>FT</v>
          </cell>
          <cell r="D5924" t="str">
            <v>SPECIAL - 36" WATER MAIN DIP CLASS 53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638E20384</v>
          </cell>
          <cell r="B5925" t="str">
            <v>Y</v>
          </cell>
          <cell r="C5925" t="str">
            <v>FT</v>
          </cell>
          <cell r="D5925" t="str">
            <v>SPECIAL - 36" WATER MAIN DIP CLASS 53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638E20386</v>
          </cell>
          <cell r="B5926" t="str">
            <v>Y</v>
          </cell>
          <cell r="C5926" t="str">
            <v>FT</v>
          </cell>
          <cell r="D5926" t="str">
            <v>SPECIAL - 36" WATER MAIN DIP CLASS 53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638E20388</v>
          </cell>
          <cell r="B5927" t="str">
            <v>Y</v>
          </cell>
          <cell r="C5927" t="str">
            <v>FT</v>
          </cell>
          <cell r="D5927" t="str">
            <v>SPECIAL - 36" WATER MAIN DIP CLASS 54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638E20390</v>
          </cell>
          <cell r="B5928" t="str">
            <v>Y</v>
          </cell>
          <cell r="C5928" t="str">
            <v>FT</v>
          </cell>
          <cell r="D5928" t="str">
            <v>SPECIAL - 36" WATER MAIN DIP CLASS 54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638E20392</v>
          </cell>
          <cell r="B5929" t="str">
            <v>Y</v>
          </cell>
          <cell r="C5929" t="str">
            <v>FT</v>
          </cell>
          <cell r="D5929" t="str">
            <v>SPECIAL - 36" WATER MAIN DIP CLASS 54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638E20394</v>
          </cell>
          <cell r="B5930" t="str">
            <v>Y</v>
          </cell>
          <cell r="C5930" t="str">
            <v>FT</v>
          </cell>
          <cell r="D5930" t="str">
            <v>SPECIAL - 36" WATER MAIN DIP CLASS 54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638E20396</v>
          </cell>
          <cell r="B5931" t="str">
            <v>Y</v>
          </cell>
          <cell r="C5931" t="str">
            <v>FT</v>
          </cell>
          <cell r="D5931" t="str">
            <v>SPECIAL - 36" WATER MAIN DIP CLASS 55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638E20398</v>
          </cell>
          <cell r="B5932" t="str">
            <v>Y</v>
          </cell>
          <cell r="C5932" t="str">
            <v>FT</v>
          </cell>
          <cell r="D5932" t="str">
            <v>SPECIAL - 36" WATER MAIN DIP CLASS 55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638E20400</v>
          </cell>
          <cell r="B5933" t="str">
            <v>Y</v>
          </cell>
          <cell r="C5933" t="str">
            <v>FT</v>
          </cell>
          <cell r="D5933" t="str">
            <v>SPECIAL - 36" WATER MAIN DIP CLASS 55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638E20404</v>
          </cell>
          <cell r="B5934" t="str">
            <v>Y</v>
          </cell>
          <cell r="C5934" t="str">
            <v>FT</v>
          </cell>
          <cell r="D5934" t="str">
            <v>SPECIAL - 36" WATER MAIN DIP CLASS 55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638E20406</v>
          </cell>
          <cell r="B5935" t="str">
            <v>Y</v>
          </cell>
          <cell r="C5935" t="str">
            <v>FT</v>
          </cell>
          <cell r="D5935" t="str">
            <v>SPECIAL - 36" WATER MAIN DIP CLASS 56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638E20408</v>
          </cell>
          <cell r="B5936" t="str">
            <v>Y</v>
          </cell>
          <cell r="C5936" t="str">
            <v>FT</v>
          </cell>
          <cell r="D5936" t="str">
            <v>SPECIAL - 36" WATER MAIN DIP CLASS 56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638E20410</v>
          </cell>
          <cell r="B5937" t="str">
            <v>Y</v>
          </cell>
          <cell r="C5937" t="str">
            <v>FT</v>
          </cell>
          <cell r="D5937" t="str">
            <v>SPECIAL - 36" WATER MAIN DIP CLASS 56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638E20412</v>
          </cell>
          <cell r="B5938" t="str">
            <v>Y</v>
          </cell>
          <cell r="C5938" t="str">
            <v>FT</v>
          </cell>
          <cell r="D5938" t="str">
            <v>SPECIAL - 36" WATER MAIN DIP CLASS 56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638E20414</v>
          </cell>
          <cell r="B5939" t="str">
            <v>Y</v>
          </cell>
          <cell r="C5939" t="str">
            <v>FT</v>
          </cell>
          <cell r="D5939" t="str">
            <v>SPECIAL - 2"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638E20416</v>
          </cell>
          <cell r="B5940" t="str">
            <v>Y</v>
          </cell>
          <cell r="C5940" t="str">
            <v>FT</v>
          </cell>
          <cell r="D5940" t="str">
            <v>SPECIAL - 4"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638E20418</v>
          </cell>
          <cell r="B5941" t="str">
            <v>Y</v>
          </cell>
          <cell r="C5941" t="str">
            <v>FT</v>
          </cell>
          <cell r="D5941" t="str">
            <v>SPECIAL - 6"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638E20420</v>
          </cell>
          <cell r="B5942" t="str">
            <v>Y</v>
          </cell>
          <cell r="C5942" t="str">
            <v>FT</v>
          </cell>
          <cell r="D5942" t="str">
            <v>SPECIAL - 8"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638E20422</v>
          </cell>
          <cell r="B5943" t="str">
            <v>Y</v>
          </cell>
          <cell r="C5943" t="str">
            <v>FT</v>
          </cell>
          <cell r="D5943" t="str">
            <v>SPECIAL - 10"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638E20424</v>
          </cell>
          <cell r="B5944" t="str">
            <v>Y</v>
          </cell>
          <cell r="C5944" t="str">
            <v>FT</v>
          </cell>
          <cell r="D5944" t="str">
            <v>SPECIAL - 12"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638E20426</v>
          </cell>
          <cell r="B5945" t="str">
            <v>Y</v>
          </cell>
          <cell r="C5945" t="str">
            <v>FT</v>
          </cell>
          <cell r="D5945" t="str">
            <v>SPECIAL - 16"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638E20428</v>
          </cell>
          <cell r="B5946" t="str">
            <v>Y</v>
          </cell>
          <cell r="C5946" t="str">
            <v>FT</v>
          </cell>
          <cell r="D5946" t="str">
            <v>SPECIAL - 6"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638E20430</v>
          </cell>
          <cell r="B5947" t="str">
            <v>Y</v>
          </cell>
          <cell r="C5947" t="str">
            <v>FT</v>
          </cell>
          <cell r="D5947" t="str">
            <v>SPECIAL - 8"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638E20432</v>
          </cell>
          <cell r="B5948" t="str">
            <v>Y</v>
          </cell>
          <cell r="C5948" t="str">
            <v>FT</v>
          </cell>
          <cell r="D5948" t="str">
            <v>SPECIAL - 12"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638E20434</v>
          </cell>
          <cell r="B5949" t="str">
            <v>Y</v>
          </cell>
          <cell r="C5949" t="str">
            <v>FT</v>
          </cell>
          <cell r="D5949" t="str">
            <v>SPECIAL - 16"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638E20436</v>
          </cell>
          <cell r="B5950" t="str">
            <v>Y</v>
          </cell>
          <cell r="C5950" t="str">
            <v>FT</v>
          </cell>
          <cell r="D5950" t="str">
            <v>SPECIAL - 24"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638E20438</v>
          </cell>
          <cell r="B5951" t="str">
            <v>Y</v>
          </cell>
          <cell r="C5951" t="str">
            <v>FT</v>
          </cell>
          <cell r="D5951" t="str">
            <v>SPECIAL - 10"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638E20442</v>
          </cell>
          <cell r="B5952" t="str">
            <v>Y</v>
          </cell>
          <cell r="C5952" t="str">
            <v>FT</v>
          </cell>
          <cell r="D5952" t="str">
            <v>SPECIAL - 10"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638E20444</v>
          </cell>
          <cell r="B5953" t="str">
            <v>Y</v>
          </cell>
          <cell r="C5953" t="str">
            <v>FT</v>
          </cell>
          <cell r="D5953" t="str">
            <v>SPECIAL - 12"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638E20446</v>
          </cell>
          <cell r="B5954" t="str">
            <v>Y</v>
          </cell>
          <cell r="C5954" t="str">
            <v>FT</v>
          </cell>
          <cell r="D5954" t="str">
            <v>SPECIAL - 12"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638E20448</v>
          </cell>
          <cell r="B5955" t="str">
            <v>Y</v>
          </cell>
          <cell r="C5955" t="str">
            <v>FT</v>
          </cell>
          <cell r="D5955" t="str">
            <v>SPECIAL - 14"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638E20450</v>
          </cell>
          <cell r="B5956" t="str">
            <v>Y</v>
          </cell>
          <cell r="C5956" t="str">
            <v>FT</v>
          </cell>
          <cell r="D5956" t="str">
            <v>SPECIAL - 14"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638E20452</v>
          </cell>
          <cell r="B5957" t="str">
            <v>Y</v>
          </cell>
          <cell r="C5957" t="str">
            <v>FT</v>
          </cell>
          <cell r="D5957" t="str">
            <v>SPECIAL - 16"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638E20454</v>
          </cell>
          <cell r="B5958" t="str">
            <v>Y</v>
          </cell>
          <cell r="C5958" t="str">
            <v>FT</v>
          </cell>
          <cell r="D5958" t="str">
            <v>SPECIAL - 16"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638E20456</v>
          </cell>
          <cell r="B5959" t="str">
            <v>Y</v>
          </cell>
          <cell r="C5959" t="str">
            <v>FT</v>
          </cell>
          <cell r="D5959" t="str">
            <v>SPECIAL - 18"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638E20458</v>
          </cell>
          <cell r="B5960" t="str">
            <v>Y</v>
          </cell>
          <cell r="C5960" t="str">
            <v>FT</v>
          </cell>
          <cell r="D5960" t="str">
            <v>SPECIAL - 18"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638E20460</v>
          </cell>
          <cell r="B5961" t="str">
            <v>Y</v>
          </cell>
          <cell r="C5961" t="str">
            <v>FT</v>
          </cell>
          <cell r="D5961" t="str">
            <v>SPECIAL - 20"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638E20462</v>
          </cell>
          <cell r="B5962" t="str">
            <v>Y</v>
          </cell>
          <cell r="C5962" t="str">
            <v>FT</v>
          </cell>
          <cell r="D5962" t="str">
            <v>SPECIAL - 20"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638E20464</v>
          </cell>
          <cell r="B5963" t="str">
            <v>Y</v>
          </cell>
          <cell r="C5963" t="str">
            <v>FT</v>
          </cell>
          <cell r="D5963" t="str">
            <v>SPECIAL - 24"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638E20466</v>
          </cell>
          <cell r="B5964" t="str">
            <v>Y</v>
          </cell>
          <cell r="C5964" t="str">
            <v>FT</v>
          </cell>
          <cell r="D5964" t="str">
            <v>SPECIAL - 24"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638E20468</v>
          </cell>
          <cell r="B5965" t="str">
            <v>Y</v>
          </cell>
          <cell r="C5965" t="str">
            <v>FT</v>
          </cell>
          <cell r="D5965" t="str">
            <v>SPECIAL - 30"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638E20470</v>
          </cell>
          <cell r="B5966" t="str">
            <v>Y</v>
          </cell>
          <cell r="C5966" t="str">
            <v>FT</v>
          </cell>
          <cell r="D5966" t="str">
            <v>SPECIAL - 30"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638E20472</v>
          </cell>
          <cell r="B5967" t="str">
            <v>Y</v>
          </cell>
          <cell r="C5967" t="str">
            <v>FT</v>
          </cell>
          <cell r="D5967" t="str">
            <v>SPECIAL - 36"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638E20474</v>
          </cell>
          <cell r="B5968" t="str">
            <v>Y</v>
          </cell>
          <cell r="C5968" t="str">
            <v>FT</v>
          </cell>
          <cell r="D5968" t="str">
            <v>SPECIAL - 36"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638E20476</v>
          </cell>
          <cell r="B5969" t="str">
            <v>Y</v>
          </cell>
          <cell r="C5969" t="str">
            <v>FT</v>
          </cell>
          <cell r="D5969" t="str">
            <v>SPECIAL - 42"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638E20478</v>
          </cell>
          <cell r="B5970" t="str">
            <v>Y</v>
          </cell>
          <cell r="C5970" t="str">
            <v>FT</v>
          </cell>
          <cell r="D5970" t="str">
            <v>SPECIAL - 42"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638E20480</v>
          </cell>
          <cell r="B5971" t="str">
            <v>Y</v>
          </cell>
          <cell r="C5971" t="str">
            <v>FT</v>
          </cell>
          <cell r="D5971" t="str">
            <v>SPECIAL - 48"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638E20482</v>
          </cell>
          <cell r="B5972" t="str">
            <v>Y</v>
          </cell>
          <cell r="C5972" t="str">
            <v>FT</v>
          </cell>
          <cell r="D5972" t="str">
            <v>SPECIAL - 48"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638E20484</v>
          </cell>
          <cell r="B5973" t="str">
            <v>Y</v>
          </cell>
          <cell r="C5973" t="str">
            <v>FT</v>
          </cell>
          <cell r="D5973" t="str">
            <v>SPECIAL - 56"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638E20486</v>
          </cell>
          <cell r="B5974" t="str">
            <v>Y</v>
          </cell>
          <cell r="C5974" t="str">
            <v>FT</v>
          </cell>
          <cell r="D5974" t="str">
            <v>SPECIAL - 56"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638E20488</v>
          </cell>
          <cell r="B5975" t="str">
            <v>Y</v>
          </cell>
          <cell r="C5975" t="str">
            <v>FT</v>
          </cell>
          <cell r="D5975" t="str">
            <v>SPECIAL - 72"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638E20490</v>
          </cell>
          <cell r="B5976" t="str">
            <v>Y</v>
          </cell>
          <cell r="C5976" t="str">
            <v>FT</v>
          </cell>
          <cell r="D5976" t="str">
            <v>SPECIAL - 72"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638E20492</v>
          </cell>
          <cell r="B5977" t="str">
            <v>Y</v>
          </cell>
          <cell r="C5977" t="str">
            <v>FT</v>
          </cell>
          <cell r="D5977" t="str">
            <v>SPECIAL - 78"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638E20494</v>
          </cell>
          <cell r="B5978" t="str">
            <v>Y</v>
          </cell>
          <cell r="C5978" t="str">
            <v>FT</v>
          </cell>
          <cell r="D5978" t="str">
            <v>SPECIAL - 78"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638E20496</v>
          </cell>
          <cell r="B5979" t="str">
            <v>Y</v>
          </cell>
          <cell r="C5979" t="str">
            <v>FT</v>
          </cell>
          <cell r="D5979" t="str">
            <v>SPECIAL - TEMPORARY BY PASS COMPLETE WITH JOINTS AND FITTINGS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638E20498</v>
          </cell>
          <cell r="B5980" t="str">
            <v>Y</v>
          </cell>
          <cell r="C5980" t="str">
            <v>EACH</v>
          </cell>
          <cell r="D5980" t="str">
            <v>SPECIAL -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638E20500</v>
          </cell>
          <cell r="B5981" t="str">
            <v>Y</v>
          </cell>
          <cell r="C5981" t="str">
            <v>EACH</v>
          </cell>
          <cell r="D5981" t="str">
            <v>SPECIAL - VALVE BOX ADJUSTED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638E20502</v>
          </cell>
          <cell r="B5982" t="str">
            <v>Y</v>
          </cell>
          <cell r="C5982" t="str">
            <v>EACH</v>
          </cell>
          <cell r="D5982" t="str">
            <v>SPECIAL - VALVE BOX REBUILT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638E20504</v>
          </cell>
          <cell r="B5983" t="str">
            <v>Y</v>
          </cell>
          <cell r="C5983" t="str">
            <v>EACH</v>
          </cell>
          <cell r="D5983" t="str">
            <v>SPECIAL - 2"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638E20506</v>
          </cell>
          <cell r="B5984" t="str">
            <v>Y</v>
          </cell>
          <cell r="C5984" t="str">
            <v>EACH</v>
          </cell>
          <cell r="D5984" t="str">
            <v>SPECIAL - 2"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638E20508</v>
          </cell>
          <cell r="B5985" t="str">
            <v>Y</v>
          </cell>
          <cell r="C5985" t="str">
            <v>EACH</v>
          </cell>
          <cell r="D5985" t="str">
            <v>SPECIAL - 2"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638E20510</v>
          </cell>
          <cell r="B5986" t="str">
            <v>Y</v>
          </cell>
          <cell r="C5986" t="str">
            <v>EACH</v>
          </cell>
          <cell r="D5986" t="str">
            <v>SPECIAL - 2"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638E20512</v>
          </cell>
          <cell r="B5987" t="str">
            <v>Y</v>
          </cell>
          <cell r="C5987" t="str">
            <v>EACH</v>
          </cell>
          <cell r="D5987" t="str">
            <v>SPECIAL - 2"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638E20514</v>
          </cell>
          <cell r="B5988" t="str">
            <v>Y</v>
          </cell>
          <cell r="C5988" t="str">
            <v>EACH</v>
          </cell>
          <cell r="D5988" t="str">
            <v>SPECIAL - 2"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638E20516</v>
          </cell>
          <cell r="B5989" t="str">
            <v>Y</v>
          </cell>
          <cell r="C5989" t="str">
            <v>EACH</v>
          </cell>
          <cell r="D5989" t="str">
            <v>SPECIAL - 2"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638E20518</v>
          </cell>
          <cell r="B5990" t="str">
            <v>Y</v>
          </cell>
          <cell r="C5990" t="str">
            <v>EACH</v>
          </cell>
          <cell r="D5990" t="str">
            <v>SPECIAL - 2"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638E20520</v>
          </cell>
          <cell r="B5991" t="str">
            <v>Y</v>
          </cell>
          <cell r="C5991" t="str">
            <v>EACH</v>
          </cell>
          <cell r="D5991" t="str">
            <v>SPECIAL - 4"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638E20522</v>
          </cell>
          <cell r="B5992" t="str">
            <v>Y</v>
          </cell>
          <cell r="C5992" t="str">
            <v>EACH</v>
          </cell>
          <cell r="D5992" t="str">
            <v>SPECIAL - 4"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638E20524</v>
          </cell>
          <cell r="B5993" t="str">
            <v>Y</v>
          </cell>
          <cell r="C5993" t="str">
            <v>EACH</v>
          </cell>
          <cell r="D5993" t="str">
            <v>SPECIAL - 4"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638E20526</v>
          </cell>
          <cell r="B5994" t="str">
            <v>Y</v>
          </cell>
          <cell r="C5994" t="str">
            <v>EACH</v>
          </cell>
          <cell r="D5994" t="str">
            <v>SPECIAL - 4"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638E20528</v>
          </cell>
          <cell r="B5995" t="str">
            <v>Y</v>
          </cell>
          <cell r="C5995" t="str">
            <v>EACH</v>
          </cell>
          <cell r="D5995" t="str">
            <v>SPECIAL - 4"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638E20530</v>
          </cell>
          <cell r="B5996" t="str">
            <v>Y</v>
          </cell>
          <cell r="C5996" t="str">
            <v>EACH</v>
          </cell>
          <cell r="D5996" t="str">
            <v>SPECIAL - 4"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638E20532</v>
          </cell>
          <cell r="B5997" t="str">
            <v>Y</v>
          </cell>
          <cell r="C5997" t="str">
            <v>EACH</v>
          </cell>
          <cell r="D5997" t="str">
            <v>SPECIAL - 4"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638E20534</v>
          </cell>
          <cell r="B5998" t="str">
            <v>Y</v>
          </cell>
          <cell r="C5998" t="str">
            <v>EACH</v>
          </cell>
          <cell r="D5998" t="str">
            <v>SPECIAL - 4"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638E20536</v>
          </cell>
          <cell r="B5999" t="str">
            <v>Y</v>
          </cell>
          <cell r="C5999" t="str">
            <v>EACH</v>
          </cell>
          <cell r="D5999" t="str">
            <v>SPECIAL - 6"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638E20538</v>
          </cell>
          <cell r="B6000" t="str">
            <v>Y</v>
          </cell>
          <cell r="C6000" t="str">
            <v>EACH</v>
          </cell>
          <cell r="D6000" t="str">
            <v>SPECIAL - 6"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638E20540</v>
          </cell>
          <cell r="B6001" t="str">
            <v>Y</v>
          </cell>
          <cell r="C6001" t="str">
            <v>EACH</v>
          </cell>
          <cell r="D6001" t="str">
            <v>SPECIAL - 6"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638E20542</v>
          </cell>
          <cell r="B6002" t="str">
            <v>Y</v>
          </cell>
          <cell r="C6002" t="str">
            <v>EACH</v>
          </cell>
          <cell r="D6002" t="str">
            <v>SPECIAL - 6"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638E20544</v>
          </cell>
          <cell r="B6003" t="str">
            <v>Y</v>
          </cell>
          <cell r="C6003" t="str">
            <v>EACH</v>
          </cell>
          <cell r="D6003" t="str">
            <v>SPECIAL - 6"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638E20546</v>
          </cell>
          <cell r="B6004" t="str">
            <v>Y</v>
          </cell>
          <cell r="C6004" t="str">
            <v>EACH</v>
          </cell>
          <cell r="D6004" t="str">
            <v>SPECIAL - 6"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638E20548</v>
          </cell>
          <cell r="B6005" t="str">
            <v>Y</v>
          </cell>
          <cell r="C6005" t="str">
            <v>EACH</v>
          </cell>
          <cell r="D6005" t="str">
            <v>SPECIAL - 6"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638E20550</v>
          </cell>
          <cell r="B6006" t="str">
            <v>Y</v>
          </cell>
          <cell r="C6006" t="str">
            <v>EACH</v>
          </cell>
          <cell r="D6006" t="str">
            <v>SPECIAL - 6"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638E20552</v>
          </cell>
          <cell r="B6007" t="str">
            <v>Y</v>
          </cell>
          <cell r="C6007" t="str">
            <v>EACH</v>
          </cell>
          <cell r="D6007" t="str">
            <v>SPECIAL - 8"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638E20554</v>
          </cell>
          <cell r="B6008" t="str">
            <v>Y</v>
          </cell>
          <cell r="C6008" t="str">
            <v>EACH</v>
          </cell>
          <cell r="D6008" t="str">
            <v>SPECIAL - 8"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638E20556</v>
          </cell>
          <cell r="B6009" t="str">
            <v>Y</v>
          </cell>
          <cell r="C6009" t="str">
            <v>EACH</v>
          </cell>
          <cell r="D6009" t="str">
            <v>SPECIAL - 8"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638E20558</v>
          </cell>
          <cell r="B6010" t="str">
            <v>Y</v>
          </cell>
          <cell r="C6010" t="str">
            <v>EACH</v>
          </cell>
          <cell r="D6010" t="str">
            <v>SPECIAL - 8"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638E20560</v>
          </cell>
          <cell r="B6011" t="str">
            <v>Y</v>
          </cell>
          <cell r="C6011" t="str">
            <v>EACH</v>
          </cell>
          <cell r="D6011" t="str">
            <v>SPECIAL - 8"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638E20562</v>
          </cell>
          <cell r="B6012" t="str">
            <v>Y</v>
          </cell>
          <cell r="C6012" t="str">
            <v>EACH</v>
          </cell>
          <cell r="D6012" t="str">
            <v>SPECIAL - 8"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638E20564</v>
          </cell>
          <cell r="B6013" t="str">
            <v>Y</v>
          </cell>
          <cell r="C6013" t="str">
            <v>EACH</v>
          </cell>
          <cell r="D6013" t="str">
            <v>SPECIAL - 8"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638E20566</v>
          </cell>
          <cell r="B6014" t="str">
            <v>Y</v>
          </cell>
          <cell r="C6014" t="str">
            <v>EACH</v>
          </cell>
          <cell r="D6014" t="str">
            <v>SPECIAL - 8"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638E20568</v>
          </cell>
          <cell r="B6015" t="str">
            <v>Y</v>
          </cell>
          <cell r="C6015" t="str">
            <v>EACH</v>
          </cell>
          <cell r="D6015" t="str">
            <v>SPECIAL - 10"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638E20570</v>
          </cell>
          <cell r="B6016" t="str">
            <v>Y</v>
          </cell>
          <cell r="C6016" t="str">
            <v>EACH</v>
          </cell>
          <cell r="D6016" t="str">
            <v>SPECIAL - 10"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638E20572</v>
          </cell>
          <cell r="B6017" t="str">
            <v>Y</v>
          </cell>
          <cell r="C6017" t="str">
            <v>EACH</v>
          </cell>
          <cell r="D6017" t="str">
            <v>SPECIAL - 10"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638E20574</v>
          </cell>
          <cell r="B6018" t="str">
            <v>Y</v>
          </cell>
          <cell r="C6018" t="str">
            <v>EACH</v>
          </cell>
          <cell r="D6018" t="str">
            <v>SPECIAL - 10"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638E20576</v>
          </cell>
          <cell r="B6019" t="str">
            <v>Y</v>
          </cell>
          <cell r="C6019" t="str">
            <v>EACH</v>
          </cell>
          <cell r="D6019" t="str">
            <v>SPECIAL - 10"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638E20578</v>
          </cell>
          <cell r="B6020" t="str">
            <v>Y</v>
          </cell>
          <cell r="C6020" t="str">
            <v>EACH</v>
          </cell>
          <cell r="D6020" t="str">
            <v>SPECIAL - 10"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638E20580</v>
          </cell>
          <cell r="B6021" t="str">
            <v>Y</v>
          </cell>
          <cell r="C6021" t="str">
            <v>EACH</v>
          </cell>
          <cell r="D6021" t="str">
            <v>SPECIAL - 10"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638E20582</v>
          </cell>
          <cell r="B6022" t="str">
            <v>Y</v>
          </cell>
          <cell r="C6022" t="str">
            <v>EACH</v>
          </cell>
          <cell r="D6022" t="str">
            <v>SPECIAL - 10"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638E20584</v>
          </cell>
          <cell r="B6023" t="str">
            <v>Y</v>
          </cell>
          <cell r="C6023" t="str">
            <v>EACH</v>
          </cell>
          <cell r="D6023" t="str">
            <v>SPECIAL - 12"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638E20586</v>
          </cell>
          <cell r="B6024" t="str">
            <v>Y</v>
          </cell>
          <cell r="C6024" t="str">
            <v>EACH</v>
          </cell>
          <cell r="D6024" t="str">
            <v>SPECIAL - 12"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638E20588</v>
          </cell>
          <cell r="B6025" t="str">
            <v>Y</v>
          </cell>
          <cell r="C6025" t="str">
            <v>EACH</v>
          </cell>
          <cell r="D6025" t="str">
            <v>SPECIAL - 12"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638E20590</v>
          </cell>
          <cell r="B6026" t="str">
            <v>Y</v>
          </cell>
          <cell r="C6026" t="str">
            <v>EACH</v>
          </cell>
          <cell r="D6026" t="str">
            <v>SPECIAL - 12"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638E20592</v>
          </cell>
          <cell r="B6027" t="str">
            <v>Y</v>
          </cell>
          <cell r="C6027" t="str">
            <v>EACH</v>
          </cell>
          <cell r="D6027" t="str">
            <v>SPECIAL - 12"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638E20594</v>
          </cell>
          <cell r="B6028" t="str">
            <v>Y</v>
          </cell>
          <cell r="C6028" t="str">
            <v>EACH</v>
          </cell>
          <cell r="D6028" t="str">
            <v>SPECIAL - 12"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638E20596</v>
          </cell>
          <cell r="B6029" t="str">
            <v>Y</v>
          </cell>
          <cell r="C6029" t="str">
            <v>EACH</v>
          </cell>
          <cell r="D6029" t="str">
            <v>SPECIAL - 12"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638E20598</v>
          </cell>
          <cell r="B6030" t="str">
            <v>Y</v>
          </cell>
          <cell r="C6030" t="str">
            <v>EACH</v>
          </cell>
          <cell r="D6030" t="str">
            <v>SPECIAL - 12"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638E20602</v>
          </cell>
          <cell r="B6031" t="str">
            <v>Y</v>
          </cell>
          <cell r="C6031" t="str">
            <v>EACH</v>
          </cell>
          <cell r="D6031" t="str">
            <v>SPECIAL - 14"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638E20604</v>
          </cell>
          <cell r="B6032" t="str">
            <v>Y</v>
          </cell>
          <cell r="C6032" t="str">
            <v>EACH</v>
          </cell>
          <cell r="D6032" t="str">
            <v>SPECIAL - 14"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638E20608</v>
          </cell>
          <cell r="B6033" t="str">
            <v>Y</v>
          </cell>
          <cell r="C6033" t="str">
            <v>EACH</v>
          </cell>
          <cell r="D6033" t="str">
            <v>SPECIAL - 14"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638E20610</v>
          </cell>
          <cell r="B6034" t="str">
            <v>Y</v>
          </cell>
          <cell r="C6034" t="str">
            <v>EACH</v>
          </cell>
          <cell r="D6034" t="str">
            <v>SPECIAL - 14"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638E20612</v>
          </cell>
          <cell r="B6035" t="str">
            <v>Y</v>
          </cell>
          <cell r="C6035" t="str">
            <v>EACH</v>
          </cell>
          <cell r="D6035" t="str">
            <v>SPECIAL - 14"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638E20614</v>
          </cell>
          <cell r="B6036" t="str">
            <v>Y</v>
          </cell>
          <cell r="C6036" t="str">
            <v>EACH</v>
          </cell>
          <cell r="D6036" t="str">
            <v>SPECIAL - 14"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638E20616</v>
          </cell>
          <cell r="B6037" t="str">
            <v>Y</v>
          </cell>
          <cell r="C6037" t="str">
            <v>EACH</v>
          </cell>
          <cell r="D6037" t="str">
            <v>SPECIAL - 14"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638E20618</v>
          </cell>
          <cell r="B6038" t="str">
            <v>Y</v>
          </cell>
          <cell r="C6038" t="str">
            <v>EACH</v>
          </cell>
          <cell r="D6038" t="str">
            <v>SPECIAL - 14"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638E20620</v>
          </cell>
          <cell r="B6039" t="str">
            <v>Y</v>
          </cell>
          <cell r="C6039" t="str">
            <v>EACH</v>
          </cell>
          <cell r="D6039" t="str">
            <v>SPECIAL - 16"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638E20622</v>
          </cell>
          <cell r="B6040" t="str">
            <v>Y</v>
          </cell>
          <cell r="C6040" t="str">
            <v>EACH</v>
          </cell>
          <cell r="D6040" t="str">
            <v>SPECIAL - 16"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638E20624</v>
          </cell>
          <cell r="B6041" t="str">
            <v>Y</v>
          </cell>
          <cell r="C6041" t="str">
            <v>EACH</v>
          </cell>
          <cell r="D6041" t="str">
            <v>SPECIAL - 16"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638E20626</v>
          </cell>
          <cell r="B6042" t="str">
            <v>Y</v>
          </cell>
          <cell r="C6042" t="str">
            <v>EACH</v>
          </cell>
          <cell r="D6042" t="str">
            <v>SPECIAL - 16"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638E20628</v>
          </cell>
          <cell r="B6043" t="str">
            <v>Y</v>
          </cell>
          <cell r="C6043" t="str">
            <v>EACH</v>
          </cell>
          <cell r="D6043" t="str">
            <v>SPECIAL - 16"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638E20630</v>
          </cell>
          <cell r="B6044" t="str">
            <v>Y</v>
          </cell>
          <cell r="C6044" t="str">
            <v>EACH</v>
          </cell>
          <cell r="D6044" t="str">
            <v>SPECIAL - 16"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638E20632</v>
          </cell>
          <cell r="B6045" t="str">
            <v>Y</v>
          </cell>
          <cell r="C6045" t="str">
            <v>EACH</v>
          </cell>
          <cell r="D6045" t="str">
            <v>SPECIAL - 16"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638E20634</v>
          </cell>
          <cell r="B6046" t="str">
            <v>Y</v>
          </cell>
          <cell r="C6046" t="str">
            <v>EACH</v>
          </cell>
          <cell r="D6046" t="str">
            <v>SPECIAL - 16"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638E20636</v>
          </cell>
          <cell r="B6047" t="str">
            <v>Y</v>
          </cell>
          <cell r="C6047" t="str">
            <v>EACH</v>
          </cell>
          <cell r="D6047" t="str">
            <v>SPECIAL - 18"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638E20638</v>
          </cell>
          <cell r="B6048" t="str">
            <v>Y</v>
          </cell>
          <cell r="C6048" t="str">
            <v>EACH</v>
          </cell>
          <cell r="D6048" t="str">
            <v>SPECIAL - 18"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638E20642</v>
          </cell>
          <cell r="B6049" t="str">
            <v>Y</v>
          </cell>
          <cell r="C6049" t="str">
            <v>EACH</v>
          </cell>
          <cell r="D6049" t="str">
            <v>SPECIAL - 18"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638E20644</v>
          </cell>
          <cell r="B6050" t="str">
            <v>Y</v>
          </cell>
          <cell r="C6050" t="str">
            <v>EACH</v>
          </cell>
          <cell r="D6050" t="str">
            <v>SPECIAL - 18"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638E20646</v>
          </cell>
          <cell r="B6051" t="str">
            <v>Y</v>
          </cell>
          <cell r="C6051" t="str">
            <v>EACH</v>
          </cell>
          <cell r="D6051" t="str">
            <v>SPECIAL - 18"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638E20648</v>
          </cell>
          <cell r="B6052" t="str">
            <v>Y</v>
          </cell>
          <cell r="C6052" t="str">
            <v>EACH</v>
          </cell>
          <cell r="D6052" t="str">
            <v>SPECIAL - 18"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638E20652</v>
          </cell>
          <cell r="B6053" t="str">
            <v>Y</v>
          </cell>
          <cell r="C6053" t="str">
            <v>EACH</v>
          </cell>
          <cell r="D6053" t="str">
            <v>SPECIAL - 18"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638E20654</v>
          </cell>
          <cell r="B6054" t="str">
            <v>Y</v>
          </cell>
          <cell r="C6054" t="str">
            <v>EACH</v>
          </cell>
          <cell r="D6054" t="str">
            <v>SPECIAL - 18"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638E20656</v>
          </cell>
          <cell r="B6055" t="str">
            <v>Y</v>
          </cell>
          <cell r="C6055" t="str">
            <v>EACH</v>
          </cell>
          <cell r="D6055" t="str">
            <v>SPECIAL - 20"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638E20658</v>
          </cell>
          <cell r="B6056" t="str">
            <v>Y</v>
          </cell>
          <cell r="C6056" t="str">
            <v>EACH</v>
          </cell>
          <cell r="D6056" t="str">
            <v>SPECIAL - 20"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638E20660</v>
          </cell>
          <cell r="B6057" t="str">
            <v>Y</v>
          </cell>
          <cell r="C6057" t="str">
            <v>EACH</v>
          </cell>
          <cell r="D6057" t="str">
            <v>SPECIAL - 20"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638E20662</v>
          </cell>
          <cell r="B6058" t="str">
            <v>Y</v>
          </cell>
          <cell r="C6058" t="str">
            <v>EACH</v>
          </cell>
          <cell r="D6058" t="str">
            <v>SPECIAL - 20"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638E20664</v>
          </cell>
          <cell r="B6059" t="str">
            <v>Y</v>
          </cell>
          <cell r="C6059" t="str">
            <v>EACH</v>
          </cell>
          <cell r="D6059" t="str">
            <v>SPECIAL - 20"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638E20666</v>
          </cell>
          <cell r="B6060" t="str">
            <v>Y</v>
          </cell>
          <cell r="C6060" t="str">
            <v>EACH</v>
          </cell>
          <cell r="D6060" t="str">
            <v>SPECIAL - 20"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638E20668</v>
          </cell>
          <cell r="B6061" t="str">
            <v>Y</v>
          </cell>
          <cell r="C6061" t="str">
            <v>EACH</v>
          </cell>
          <cell r="D6061" t="str">
            <v>SPECIAL - 20"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638E20670</v>
          </cell>
          <cell r="B6062" t="str">
            <v>Y</v>
          </cell>
          <cell r="C6062" t="str">
            <v>EACH</v>
          </cell>
          <cell r="D6062" t="str">
            <v>SPECIAL - 20"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638E20672</v>
          </cell>
          <cell r="B6063" t="str">
            <v>Y</v>
          </cell>
          <cell r="C6063" t="str">
            <v>EACH</v>
          </cell>
          <cell r="D6063" t="str">
            <v>SPECIAL - 24"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638E20674</v>
          </cell>
          <cell r="B6064" t="str">
            <v>Y</v>
          </cell>
          <cell r="C6064" t="str">
            <v>EACH</v>
          </cell>
          <cell r="D6064" t="str">
            <v>SPECIAL - 24"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638E20676</v>
          </cell>
          <cell r="B6065" t="str">
            <v>Y</v>
          </cell>
          <cell r="C6065" t="str">
            <v>EACH</v>
          </cell>
          <cell r="D6065" t="str">
            <v>SPECIAL - 24"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638E20678</v>
          </cell>
          <cell r="B6066" t="str">
            <v>Y</v>
          </cell>
          <cell r="C6066" t="str">
            <v>EACH</v>
          </cell>
          <cell r="D6066" t="str">
            <v>SPECIAL - 24"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638E20680</v>
          </cell>
          <cell r="B6067" t="str">
            <v>Y</v>
          </cell>
          <cell r="C6067" t="str">
            <v>EACH</v>
          </cell>
          <cell r="D6067" t="str">
            <v>SPECIAL - 24"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638E20682</v>
          </cell>
          <cell r="B6068" t="str">
            <v>Y</v>
          </cell>
          <cell r="C6068" t="str">
            <v>EACH</v>
          </cell>
          <cell r="D6068" t="str">
            <v>SPECIAL - 24"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638E20684</v>
          </cell>
          <cell r="B6069" t="str">
            <v>Y</v>
          </cell>
          <cell r="C6069" t="str">
            <v>EACH</v>
          </cell>
          <cell r="D6069" t="str">
            <v>SPECIAL - 24"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638E20686</v>
          </cell>
          <cell r="B6070" t="str">
            <v>Y</v>
          </cell>
          <cell r="C6070" t="str">
            <v>EACH</v>
          </cell>
          <cell r="D6070" t="str">
            <v>SPECIAL - 24"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638E20688</v>
          </cell>
          <cell r="B6071" t="str">
            <v>Y</v>
          </cell>
          <cell r="C6071" t="str">
            <v>EACH</v>
          </cell>
          <cell r="D6071" t="str">
            <v>SPECIAL - 4" X 4"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638E20690</v>
          </cell>
          <cell r="B6072" t="str">
            <v>Y</v>
          </cell>
          <cell r="C6072" t="str">
            <v>EACH</v>
          </cell>
          <cell r="D6072" t="str">
            <v>SPECIAL - 6"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638E20692</v>
          </cell>
          <cell r="B6073" t="str">
            <v>Y</v>
          </cell>
          <cell r="C6073" t="str">
            <v>EACH</v>
          </cell>
          <cell r="D6073" t="str">
            <v>SPECIAL - 8"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638E20694</v>
          </cell>
          <cell r="B6074" t="str">
            <v>Y</v>
          </cell>
          <cell r="C6074" t="str">
            <v>EACH</v>
          </cell>
          <cell r="D6074" t="str">
            <v>SPECIAL - 8" X 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638E20696</v>
          </cell>
          <cell r="B6075" t="str">
            <v>Y</v>
          </cell>
          <cell r="C6075" t="str">
            <v>EACH</v>
          </cell>
          <cell r="D6075" t="str">
            <v>SPECIAL - 10" X 4"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638E20698</v>
          </cell>
          <cell r="B6076" t="str">
            <v>Y</v>
          </cell>
          <cell r="C6076" t="str">
            <v>EACH</v>
          </cell>
          <cell r="D6076" t="str">
            <v>SPECIAL - 10"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638E20700</v>
          </cell>
          <cell r="B6077" t="str">
            <v>Y</v>
          </cell>
          <cell r="C6077" t="str">
            <v>EACH</v>
          </cell>
          <cell r="D6077" t="str">
            <v>SPECIAL - 10"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638E20702</v>
          </cell>
          <cell r="B6078" t="str">
            <v>Y</v>
          </cell>
          <cell r="C6078" t="str">
            <v>EACH</v>
          </cell>
          <cell r="D6078" t="str">
            <v>SPECIAL - 10"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638E20704</v>
          </cell>
          <cell r="B6079" t="str">
            <v>Y</v>
          </cell>
          <cell r="C6079" t="str">
            <v>EACH</v>
          </cell>
          <cell r="D6079" t="str">
            <v>SPECIAL - 12"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638E20706</v>
          </cell>
          <cell r="B6080" t="str">
            <v>Y</v>
          </cell>
          <cell r="C6080" t="str">
            <v>EACH</v>
          </cell>
          <cell r="D6080" t="str">
            <v>SPECIAL - 12"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638E20708</v>
          </cell>
          <cell r="B6081" t="str">
            <v>Y</v>
          </cell>
          <cell r="C6081" t="str">
            <v>EACH</v>
          </cell>
          <cell r="D6081" t="str">
            <v>SPECIAL - 12" X 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638E20710</v>
          </cell>
          <cell r="B6082" t="str">
            <v>Y</v>
          </cell>
          <cell r="C6082" t="str">
            <v>EACH</v>
          </cell>
          <cell r="D6082" t="str">
            <v>SPECIAL - 12" X 10"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638E20712</v>
          </cell>
          <cell r="B6083" t="str">
            <v>Y</v>
          </cell>
          <cell r="C6083" t="str">
            <v>EACH</v>
          </cell>
          <cell r="D6083" t="str">
            <v>SPECIAL - 12" X 12"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638E20714</v>
          </cell>
          <cell r="B6084" t="str">
            <v>Y</v>
          </cell>
          <cell r="C6084" t="str">
            <v>EACH</v>
          </cell>
          <cell r="D6084" t="str">
            <v>SPECIAL - 14" X 14"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638E20716</v>
          </cell>
          <cell r="B6085" t="str">
            <v>Y</v>
          </cell>
          <cell r="C6085" t="str">
            <v>EACH</v>
          </cell>
          <cell r="D6085" t="str">
            <v>SPECIAL - 14"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638E20718</v>
          </cell>
          <cell r="B6086" t="str">
            <v>Y</v>
          </cell>
          <cell r="C6086" t="str">
            <v>EACH</v>
          </cell>
          <cell r="D6086" t="str">
            <v>SPECIAL - 16"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638E20720</v>
          </cell>
          <cell r="B6087" t="str">
            <v>Y</v>
          </cell>
          <cell r="C6087" t="str">
            <v>EACH</v>
          </cell>
          <cell r="D6087" t="str">
            <v>SPECIAL - 16" X 8"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638E20722</v>
          </cell>
          <cell r="B6088" t="str">
            <v>Y</v>
          </cell>
          <cell r="C6088" t="str">
            <v>EACH</v>
          </cell>
          <cell r="D6088" t="str">
            <v>SPECIAL - 16" X 10"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638E20724</v>
          </cell>
          <cell r="B6089" t="str">
            <v>Y</v>
          </cell>
          <cell r="C6089" t="str">
            <v>EACH</v>
          </cell>
          <cell r="D6089" t="str">
            <v>SPECIAL - 16" X 12"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638E20726</v>
          </cell>
          <cell r="B6090" t="str">
            <v>Y</v>
          </cell>
          <cell r="C6090" t="str">
            <v>EACH</v>
          </cell>
          <cell r="D6090" t="str">
            <v>SPECIAL - 16" X 16"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638E20727</v>
          </cell>
          <cell r="B6091" t="str">
            <v>Y</v>
          </cell>
          <cell r="C6091" t="str">
            <v>EACH</v>
          </cell>
          <cell r="D6091" t="str">
            <v>SPECIAL - 18" X 18"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638E20728</v>
          </cell>
          <cell r="B6092" t="str">
            <v>Y</v>
          </cell>
          <cell r="C6092" t="str">
            <v>EACH</v>
          </cell>
          <cell r="D6092" t="str">
            <v>SPECIAL - 20" X 16"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638E20730</v>
          </cell>
          <cell r="B6093" t="str">
            <v>Y</v>
          </cell>
          <cell r="C6093" t="str">
            <v>EACH</v>
          </cell>
          <cell r="D6093" t="str">
            <v>SPECIAL - 20" X 20"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638E20732</v>
          </cell>
          <cell r="B6094" t="str">
            <v>Y</v>
          </cell>
          <cell r="C6094" t="str">
            <v>EACH</v>
          </cell>
          <cell r="D6094" t="str">
            <v>SPECIAL - 3/4"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638E20734</v>
          </cell>
          <cell r="B6095" t="str">
            <v>Y</v>
          </cell>
          <cell r="C6095" t="str">
            <v>EACH</v>
          </cell>
          <cell r="D6095" t="str">
            <v>SPECIAL - 1"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638E20736</v>
          </cell>
          <cell r="B6096" t="str">
            <v>Y</v>
          </cell>
          <cell r="C6096" t="str">
            <v>EACH</v>
          </cell>
          <cell r="D6096" t="str">
            <v>SPECIAL - 1 1/2"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638E20738</v>
          </cell>
          <cell r="B6097" t="str">
            <v>Y</v>
          </cell>
          <cell r="C6097" t="str">
            <v>EACH</v>
          </cell>
          <cell r="D6097" t="str">
            <v>SPECIAL - 2"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638E20740</v>
          </cell>
          <cell r="B6098" t="str">
            <v>Y</v>
          </cell>
          <cell r="C6098" t="str">
            <v>EACH</v>
          </cell>
          <cell r="D6098" t="str">
            <v>SPECIAL - 3/4"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638E20742</v>
          </cell>
          <cell r="B6099" t="str">
            <v>Y</v>
          </cell>
          <cell r="C6099" t="str">
            <v>EACH</v>
          </cell>
          <cell r="D6099" t="str">
            <v>SPECIAL - 1"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638E20744</v>
          </cell>
          <cell r="B6100" t="str">
            <v>Y</v>
          </cell>
          <cell r="C6100" t="str">
            <v>EACH</v>
          </cell>
          <cell r="D6100" t="str">
            <v>SPECIAL - 1 1/2"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638E20746</v>
          </cell>
          <cell r="B6101" t="str">
            <v>Y</v>
          </cell>
          <cell r="C6101" t="str">
            <v>EACH</v>
          </cell>
          <cell r="D6101" t="str">
            <v>SPECIAL - 2"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638E20748</v>
          </cell>
          <cell r="B6102" t="str">
            <v>Y</v>
          </cell>
          <cell r="C6102" t="str">
            <v>EACH</v>
          </cell>
          <cell r="D6102" t="str">
            <v>SPECIAL - 4"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638E20750</v>
          </cell>
          <cell r="B6103" t="str">
            <v>Y</v>
          </cell>
          <cell r="C6103" t="str">
            <v>EACH</v>
          </cell>
          <cell r="D6103" t="str">
            <v>SPECIAL - 6"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638E20752</v>
          </cell>
          <cell r="B6104" t="str">
            <v>Y</v>
          </cell>
          <cell r="C6104" t="str">
            <v>EACH</v>
          </cell>
          <cell r="D6104" t="str">
            <v>SPECIAL - FIRE HYDRANT REMOVED FOR STORAGE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638E20754</v>
          </cell>
          <cell r="B6105" t="str">
            <v>Y</v>
          </cell>
          <cell r="C6105" t="str">
            <v>EACH</v>
          </cell>
          <cell r="D6105" t="str">
            <v>SPECIAL - FIRE HYDRANT REMOVED AND RESET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638E20758</v>
          </cell>
          <cell r="B6106" t="str">
            <v>Y</v>
          </cell>
          <cell r="C6106" t="str">
            <v>EACH</v>
          </cell>
          <cell r="D6106" t="str">
            <v>SPECIAL - FIRE HYDRANT ABANDONED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638E20760</v>
          </cell>
          <cell r="B6107" t="str">
            <v>Y</v>
          </cell>
          <cell r="C6107" t="str">
            <v>EACH</v>
          </cell>
          <cell r="D6107" t="str">
            <v>SPECIAL - FIRE HYDRANT REMOVED AND DISPOSED OF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638E20762</v>
          </cell>
          <cell r="B6108" t="str">
            <v>Y</v>
          </cell>
          <cell r="C6108" t="str">
            <v>EACH</v>
          </cell>
          <cell r="D6108" t="str">
            <v>SPECIAL - FIRE HYDRANT SERVICE LINE EXTENDED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638E20764</v>
          </cell>
          <cell r="B6109" t="str">
            <v>Y</v>
          </cell>
          <cell r="C6109" t="str">
            <v>EACH</v>
          </cell>
          <cell r="D6109" t="str">
            <v>SPECIAL - FIRE HYDRANT SERVICE LINE SHORTENED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638E20766</v>
          </cell>
          <cell r="B6110" t="str">
            <v>Y</v>
          </cell>
          <cell r="C6110" t="str">
            <v>FT</v>
          </cell>
          <cell r="D6110" t="str">
            <v>SPECIAL - 3/4" COPPER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638E20768</v>
          </cell>
          <cell r="B6111" t="str">
            <v>Y</v>
          </cell>
          <cell r="C6111" t="str">
            <v>FT</v>
          </cell>
          <cell r="D6111" t="str">
            <v>SPECIAL - 3/4" POLYETHYLENE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638E20770</v>
          </cell>
          <cell r="B6112" t="str">
            <v>Y</v>
          </cell>
          <cell r="C6112" t="str">
            <v>FT</v>
          </cell>
          <cell r="D6112" t="str">
            <v>SPECIAL - 1" COPPER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638E20772</v>
          </cell>
          <cell r="B6113" t="str">
            <v>Y</v>
          </cell>
          <cell r="C6113" t="str">
            <v>FT</v>
          </cell>
          <cell r="D6113" t="str">
            <v>SPECIAL - 1" POLYETHYLENE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638E20774</v>
          </cell>
          <cell r="B6114" t="str">
            <v>Y</v>
          </cell>
          <cell r="C6114" t="str">
            <v>FT</v>
          </cell>
          <cell r="D6114" t="str">
            <v>SPECIAL - 1 1/2" COPPER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638E20776</v>
          </cell>
          <cell r="B6115" t="str">
            <v>Y</v>
          </cell>
          <cell r="C6115" t="str">
            <v>FT</v>
          </cell>
          <cell r="D6115" t="str">
            <v>SPECIAL - 1 1/2" POLYETHYLENE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638E20778</v>
          </cell>
          <cell r="B6116" t="str">
            <v>Y</v>
          </cell>
          <cell r="C6116" t="str">
            <v>FT</v>
          </cell>
          <cell r="D6116" t="str">
            <v>SPECIAL - 2" COPPER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638E20780</v>
          </cell>
          <cell r="B6117" t="str">
            <v>Y</v>
          </cell>
          <cell r="C6117" t="str">
            <v>FT</v>
          </cell>
          <cell r="D6117" t="str">
            <v>SPECIAL - 2" POLYETHYLENE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638E20782</v>
          </cell>
          <cell r="B6118" t="str">
            <v>Y</v>
          </cell>
          <cell r="C6118" t="str">
            <v>FT</v>
          </cell>
          <cell r="D6118" t="str">
            <v>SPECIAL - 2 1/2"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638E20784</v>
          </cell>
          <cell r="B6119" t="str">
            <v>Y</v>
          </cell>
          <cell r="C6119" t="str">
            <v>FT</v>
          </cell>
          <cell r="D6119" t="str">
            <v>SPECIAL - 2 1/2"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638E20786</v>
          </cell>
          <cell r="B6120" t="str">
            <v>Y</v>
          </cell>
          <cell r="C6120" t="str">
            <v>FT</v>
          </cell>
          <cell r="D6120" t="str">
            <v>SPECIAL - RETAP AND RECONNECT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638E20788</v>
          </cell>
          <cell r="B6121" t="str">
            <v>Y</v>
          </cell>
          <cell r="C6121" t="str">
            <v>FT</v>
          </cell>
          <cell r="D6121" t="str">
            <v>SPECIAL - LOWER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638E20790</v>
          </cell>
          <cell r="B6122" t="str">
            <v>Y</v>
          </cell>
          <cell r="C6122" t="str">
            <v>FT</v>
          </cell>
          <cell r="D6122" t="str">
            <v>SPECIAL - RAISE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638E20792</v>
          </cell>
          <cell r="B6123" t="str">
            <v>Y</v>
          </cell>
          <cell r="C6123" t="str">
            <v>FT</v>
          </cell>
          <cell r="D6123" t="str">
            <v>SPECIAL - SHORTEN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638E20794</v>
          </cell>
          <cell r="B6124" t="str">
            <v>Y</v>
          </cell>
          <cell r="C6124" t="str">
            <v>FT</v>
          </cell>
          <cell r="D6124" t="str">
            <v>SPECIAL - REMOVE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638E20796</v>
          </cell>
          <cell r="B6125" t="str">
            <v>Y</v>
          </cell>
          <cell r="C6125" t="str">
            <v>FT</v>
          </cell>
          <cell r="D6125" t="str">
            <v>SPECIAL - RETAP, RECONNECT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638E20798</v>
          </cell>
          <cell r="B6126" t="str">
            <v>Y</v>
          </cell>
          <cell r="C6126" t="str">
            <v>FT</v>
          </cell>
          <cell r="D6126" t="str">
            <v>SPECIAL - RAISE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638E20800</v>
          </cell>
          <cell r="B6127" t="str">
            <v>Y</v>
          </cell>
          <cell r="C6127" t="str">
            <v>FT</v>
          </cell>
          <cell r="D6127" t="str">
            <v>SPECIAL - LOWER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638E20802</v>
          </cell>
          <cell r="B6128" t="str">
            <v>Y</v>
          </cell>
          <cell r="C6128" t="str">
            <v>FT</v>
          </cell>
          <cell r="D6128" t="str">
            <v>SPECIAL -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638E20804</v>
          </cell>
          <cell r="B6129" t="str">
            <v>Y</v>
          </cell>
          <cell r="C6129" t="str">
            <v>FT</v>
          </cell>
          <cell r="D6129" t="str">
            <v>SPECIAL - INSTALL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638E20806</v>
          </cell>
          <cell r="B6130" t="str">
            <v>Y</v>
          </cell>
          <cell r="C6130" t="str">
            <v>FT</v>
          </cell>
          <cell r="D6130" t="str">
            <v>SPECIAL - RETAP, RECONNECT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638E20808</v>
          </cell>
          <cell r="B6131" t="str">
            <v>Y</v>
          </cell>
          <cell r="C6131" t="str">
            <v>FT</v>
          </cell>
          <cell r="D6131" t="str">
            <v>SPECIAL - RAISE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638E20810</v>
          </cell>
          <cell r="B6132" t="str">
            <v>Y</v>
          </cell>
          <cell r="C6132" t="str">
            <v>FT</v>
          </cell>
          <cell r="D6132" t="str">
            <v>SPECIAL - LOWER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638E20812</v>
          </cell>
          <cell r="B6133" t="str">
            <v>Y</v>
          </cell>
          <cell r="C6133" t="str">
            <v>FT</v>
          </cell>
          <cell r="D6133" t="str">
            <v>SPECIAL -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638E20814</v>
          </cell>
          <cell r="B6134" t="str">
            <v>Y</v>
          </cell>
          <cell r="C6134" t="str">
            <v>FT</v>
          </cell>
          <cell r="D6134" t="str">
            <v>SPECIAL - INSTALL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638E20816</v>
          </cell>
          <cell r="B6135" t="str">
            <v>Y</v>
          </cell>
          <cell r="C6135" t="str">
            <v>FT</v>
          </cell>
          <cell r="D6135" t="str">
            <v>SPECIAL - RETAP, RECONNECT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638E20818</v>
          </cell>
          <cell r="B6136" t="str">
            <v>Y</v>
          </cell>
          <cell r="C6136" t="str">
            <v>FT</v>
          </cell>
          <cell r="D6136" t="str">
            <v>SPECIAL - RAISE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638E20820</v>
          </cell>
          <cell r="B6137" t="str">
            <v>Y</v>
          </cell>
          <cell r="C6137" t="str">
            <v>FT</v>
          </cell>
          <cell r="D6137" t="str">
            <v>SPECIAL - LOWER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638E20822</v>
          </cell>
          <cell r="B6138" t="str">
            <v>Y</v>
          </cell>
          <cell r="C6138" t="str">
            <v>FT</v>
          </cell>
          <cell r="D6138" t="str">
            <v>SPECIAL -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638E20824</v>
          </cell>
          <cell r="B6139" t="str">
            <v>Y</v>
          </cell>
          <cell r="C6139" t="str">
            <v>FT</v>
          </cell>
          <cell r="D6139" t="str">
            <v>SPECIAL - INSTALL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638E20826</v>
          </cell>
          <cell r="B6140" t="str">
            <v>Y</v>
          </cell>
          <cell r="C6140" t="str">
            <v>FT</v>
          </cell>
          <cell r="D6140" t="str">
            <v>SPECIAL - RETAP, RECONNECT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638E20828</v>
          </cell>
          <cell r="B6141" t="str">
            <v>Y</v>
          </cell>
          <cell r="C6141" t="str">
            <v>FT</v>
          </cell>
          <cell r="D6141" t="str">
            <v>SPECIAL - RAISE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638E20830</v>
          </cell>
          <cell r="B6142" t="str">
            <v>Y</v>
          </cell>
          <cell r="C6142" t="str">
            <v>FT</v>
          </cell>
          <cell r="D6142" t="str">
            <v>SPECIAL - LOWER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638E20832</v>
          </cell>
          <cell r="B6143" t="str">
            <v>Y</v>
          </cell>
          <cell r="C6143" t="str">
            <v>FT</v>
          </cell>
          <cell r="D6143" t="str">
            <v>SPECIAL -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638E20834</v>
          </cell>
          <cell r="B6144" t="str">
            <v>Y</v>
          </cell>
          <cell r="C6144" t="str">
            <v>FT</v>
          </cell>
          <cell r="D6144" t="str">
            <v>SPECIAL - INSTALL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638E20836</v>
          </cell>
          <cell r="B6145" t="str">
            <v>Y</v>
          </cell>
          <cell r="C6145" t="str">
            <v>FT</v>
          </cell>
          <cell r="D6145" t="str">
            <v>SPECIAL - RETAP, RECONNECT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638E20838</v>
          </cell>
          <cell r="B6146" t="str">
            <v>Y</v>
          </cell>
          <cell r="C6146" t="str">
            <v>FT</v>
          </cell>
          <cell r="D6146" t="str">
            <v>SPECIAL - RAISE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638E20840</v>
          </cell>
          <cell r="B6147" t="str">
            <v>Y</v>
          </cell>
          <cell r="C6147" t="str">
            <v>FT</v>
          </cell>
          <cell r="D6147" t="str">
            <v>SPECIAL - LOWER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638E20842</v>
          </cell>
          <cell r="B6148" t="str">
            <v>Y</v>
          </cell>
          <cell r="C6148" t="str">
            <v>FT</v>
          </cell>
          <cell r="D6148" t="str">
            <v>SPECIAL -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638E20844</v>
          </cell>
          <cell r="B6149" t="str">
            <v>Y</v>
          </cell>
          <cell r="C6149" t="str">
            <v>FT</v>
          </cell>
          <cell r="D6149" t="str">
            <v>SPECIAL - INSTALL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638E20846</v>
          </cell>
          <cell r="B6150" t="str">
            <v>Y</v>
          </cell>
          <cell r="C6150" t="str">
            <v>FT</v>
          </cell>
          <cell r="D6150" t="str">
            <v>SPECIAL - RETAP, RECONNECT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638E20848</v>
          </cell>
          <cell r="B6151" t="str">
            <v>Y</v>
          </cell>
          <cell r="C6151" t="str">
            <v>FT</v>
          </cell>
          <cell r="D6151" t="str">
            <v>SPECIAL - RAISE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638E20850</v>
          </cell>
          <cell r="B6152" t="str">
            <v>Y</v>
          </cell>
          <cell r="C6152" t="str">
            <v>FT</v>
          </cell>
          <cell r="D6152" t="str">
            <v>SPECIAL - LOWER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638E20852</v>
          </cell>
          <cell r="B6153" t="str">
            <v>Y</v>
          </cell>
          <cell r="C6153" t="str">
            <v>FT</v>
          </cell>
          <cell r="D6153" t="str">
            <v>SPECIAL -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638E20854</v>
          </cell>
          <cell r="B6154" t="str">
            <v>Y</v>
          </cell>
          <cell r="C6154" t="str">
            <v>FT</v>
          </cell>
          <cell r="D6154" t="str">
            <v>SPECIAL - INSTALL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638E20856</v>
          </cell>
          <cell r="B6155" t="str">
            <v>Y</v>
          </cell>
          <cell r="C6155" t="str">
            <v>FT</v>
          </cell>
          <cell r="D6155" t="str">
            <v>SPECIAL - RETAP, RECONNECT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638E20858</v>
          </cell>
          <cell r="B6156" t="str">
            <v>Y</v>
          </cell>
          <cell r="C6156" t="str">
            <v>FT</v>
          </cell>
          <cell r="D6156" t="str">
            <v>SPECIAL - RAISE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638E20860</v>
          </cell>
          <cell r="B6157" t="str">
            <v>Y</v>
          </cell>
          <cell r="C6157" t="str">
            <v>FT</v>
          </cell>
          <cell r="D6157" t="str">
            <v>SPECIAL - LOWER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638E20862</v>
          </cell>
          <cell r="B6158" t="str">
            <v>Y</v>
          </cell>
          <cell r="C6158" t="str">
            <v>FT</v>
          </cell>
          <cell r="D6158" t="str">
            <v>SPECIAL -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638E20864</v>
          </cell>
          <cell r="B6159" t="str">
            <v>Y</v>
          </cell>
          <cell r="C6159" t="str">
            <v>FT</v>
          </cell>
          <cell r="D6159" t="str">
            <v>SPECIAL - INSTALL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638E20866</v>
          </cell>
          <cell r="B6160" t="str">
            <v>Y</v>
          </cell>
          <cell r="C6160" t="str">
            <v>FT</v>
          </cell>
          <cell r="D6160" t="str">
            <v>SPECIAL - RETAP, RECONNECT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638E20868</v>
          </cell>
          <cell r="B6161" t="str">
            <v>Y</v>
          </cell>
          <cell r="C6161" t="str">
            <v>FT</v>
          </cell>
          <cell r="D6161" t="str">
            <v>SPECIAL - RAISE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638E20870</v>
          </cell>
          <cell r="B6162" t="str">
            <v>Y</v>
          </cell>
          <cell r="C6162" t="str">
            <v>FT</v>
          </cell>
          <cell r="D6162" t="str">
            <v>SPECIAL - LOWER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638E20872</v>
          </cell>
          <cell r="B6163" t="str">
            <v>Y</v>
          </cell>
          <cell r="C6163" t="str">
            <v>FT</v>
          </cell>
          <cell r="D6163" t="str">
            <v>SPECIAL -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638E20874</v>
          </cell>
          <cell r="B6164" t="str">
            <v>Y</v>
          </cell>
          <cell r="C6164" t="str">
            <v>FT</v>
          </cell>
          <cell r="D6164" t="str">
            <v>SPECIAL - INSTALL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638E20876</v>
          </cell>
          <cell r="B6165" t="str">
            <v>Y</v>
          </cell>
          <cell r="C6165" t="str">
            <v>EACH</v>
          </cell>
          <cell r="D6165" t="str">
            <v>SPECIAL - CUT AND PLUG EXISTING 4"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638E20878</v>
          </cell>
          <cell r="B6166" t="str">
            <v>Y</v>
          </cell>
          <cell r="C6166" t="str">
            <v>EACH</v>
          </cell>
          <cell r="D6166" t="str">
            <v>SPECIAL - CUT AND PLUG EXISTING 6"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638E20880</v>
          </cell>
          <cell r="B6167" t="str">
            <v>Y</v>
          </cell>
          <cell r="C6167" t="str">
            <v>EACH</v>
          </cell>
          <cell r="D6167" t="str">
            <v>SPECIAL - CUT AND PLUG EXISTING 8"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638E20882</v>
          </cell>
          <cell r="B6168" t="str">
            <v>Y</v>
          </cell>
          <cell r="C6168" t="str">
            <v>EACH</v>
          </cell>
          <cell r="D6168" t="str">
            <v>SPECIAL - CUT AND PLUG EXISTING 10"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638E20884</v>
          </cell>
          <cell r="B6169" t="str">
            <v>Y</v>
          </cell>
          <cell r="C6169" t="str">
            <v>EACH</v>
          </cell>
          <cell r="D6169" t="str">
            <v>SPECIAL - CUT AND PLUG EXISTING 12"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638E20886</v>
          </cell>
          <cell r="B6170" t="str">
            <v>Y</v>
          </cell>
          <cell r="C6170" t="str">
            <v>EACH</v>
          </cell>
          <cell r="D6170" t="str">
            <v>SPECIAL - CUT AND PLUG EXISTING 16"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638E20888</v>
          </cell>
          <cell r="B6171" t="str">
            <v>Y</v>
          </cell>
          <cell r="C6171" t="str">
            <v>EACH</v>
          </cell>
          <cell r="D6171" t="str">
            <v>SPECIAL - CUT AND PLUG EXISTING 20"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638E20890</v>
          </cell>
          <cell r="B6172" t="str">
            <v>Y</v>
          </cell>
          <cell r="C6172" t="str">
            <v>EACH</v>
          </cell>
          <cell r="D6172" t="str">
            <v>SPECIAL - CUT AND PLUG EXISTING 24"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638E20892</v>
          </cell>
          <cell r="B6173" t="str">
            <v>Y</v>
          </cell>
          <cell r="C6173" t="str">
            <v>EACH</v>
          </cell>
          <cell r="D6173" t="str">
            <v>SPECIAL - 3/4"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638E20894</v>
          </cell>
          <cell r="B6174" t="str">
            <v>Y</v>
          </cell>
          <cell r="C6174" t="str">
            <v>EACH</v>
          </cell>
          <cell r="D6174" t="str">
            <v>SPECIAL - 1"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638E20896</v>
          </cell>
          <cell r="B6175" t="str">
            <v>Y</v>
          </cell>
          <cell r="C6175" t="str">
            <v>EACH</v>
          </cell>
          <cell r="D6175" t="str">
            <v>SPECIAL - 1 1/2"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638E20902</v>
          </cell>
          <cell r="B6176" t="str">
            <v>Y</v>
          </cell>
          <cell r="C6176" t="str">
            <v>EACH</v>
          </cell>
          <cell r="D6176" t="str">
            <v>SPECIAL - SERVICE BOX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638E20904</v>
          </cell>
          <cell r="B6177" t="str">
            <v>Y</v>
          </cell>
          <cell r="C6177" t="str">
            <v>EACH</v>
          </cell>
          <cell r="D6177" t="str">
            <v>SPECIAL - SERVICE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638E20912</v>
          </cell>
          <cell r="B6178" t="str">
            <v>Y</v>
          </cell>
          <cell r="C6178" t="str">
            <v>EACH</v>
          </cell>
          <cell r="D6178" t="str">
            <v>SPECIAL - 1"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638E20914</v>
          </cell>
          <cell r="B6179" t="str">
            <v>Y</v>
          </cell>
          <cell r="C6179" t="str">
            <v>EACH</v>
          </cell>
          <cell r="D6179" t="str">
            <v>SPECIAL - 1 1/2"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638E20916</v>
          </cell>
          <cell r="B6180" t="str">
            <v>Y</v>
          </cell>
          <cell r="C6180" t="str">
            <v>EACH</v>
          </cell>
          <cell r="D6180" t="str">
            <v>SPECIAL - 2"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638E21002</v>
          </cell>
          <cell r="B6181" t="str">
            <v>Y</v>
          </cell>
          <cell r="C6181" t="str">
            <v>EACH</v>
          </cell>
          <cell r="D6181" t="str">
            <v>SPECIAL - INSTALL 1"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638E21004</v>
          </cell>
          <cell r="B6182" t="str">
            <v>Y</v>
          </cell>
          <cell r="C6182" t="str">
            <v>EACH</v>
          </cell>
          <cell r="D6182" t="str">
            <v>SPECIAL - INSTALL 1-1/2"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638E21006</v>
          </cell>
          <cell r="B6183" t="str">
            <v>Y</v>
          </cell>
          <cell r="C6183" t="str">
            <v>EACH</v>
          </cell>
          <cell r="D6183" t="str">
            <v>SPECIAL - INSTALL 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638E21012</v>
          </cell>
          <cell r="B6184" t="str">
            <v>Y</v>
          </cell>
          <cell r="C6184" t="str">
            <v>EACH</v>
          </cell>
          <cell r="D6184" t="str">
            <v>SPECIAL - INSTALL 6"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638E21014</v>
          </cell>
          <cell r="B6185" t="str">
            <v>Y</v>
          </cell>
          <cell r="C6185" t="str">
            <v>EACH</v>
          </cell>
          <cell r="D6185" t="str">
            <v>SPECIAL - INSTALL 8"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638E21400</v>
          </cell>
          <cell r="B6186" t="str">
            <v>Y</v>
          </cell>
          <cell r="C6186" t="str">
            <v>EACH</v>
          </cell>
          <cell r="D6186" t="str">
            <v>SPECIAL - FIRE HYDRANT ADJUSTED TO GRADE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638E21600</v>
          </cell>
          <cell r="B6187" t="str">
            <v>Y</v>
          </cell>
          <cell r="C6187" t="str">
            <v>EACH</v>
          </cell>
          <cell r="D6187" t="str">
            <v>SPECIAL - FIRE HYDRANT AND GATE VALVE REMOVED AND RESET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638E30002</v>
          </cell>
          <cell r="B6188" t="str">
            <v>Y</v>
          </cell>
          <cell r="C6188" t="str">
            <v>MBF</v>
          </cell>
          <cell r="D6188" t="str">
            <v>SPECIAL - SHEETING AND BRACING ORDERED LEFT IN PLACE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638E98000</v>
          </cell>
          <cell r="C6189" t="str">
            <v>EACH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638E98100</v>
          </cell>
          <cell r="C6190" t="str">
            <v>LS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638E98600</v>
          </cell>
          <cell r="C6191" t="str">
            <v>FT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638E99000</v>
          </cell>
          <cell r="B6192" t="str">
            <v>Y</v>
          </cell>
          <cell r="C6192" t="str">
            <v>LS</v>
          </cell>
          <cell r="D6192" t="str">
            <v>SPECIAL - WATER WORKS</v>
          </cell>
          <cell r="F6192" t="str">
            <v>DESIGN BUILD PROJECTS ONLY</v>
          </cell>
          <cell r="G6192">
            <v>0</v>
          </cell>
        </row>
        <row r="6193">
          <cell r="A6193" t="str">
            <v>640E99000</v>
          </cell>
          <cell r="B6193" t="str">
            <v>Y</v>
          </cell>
          <cell r="C6193" t="str">
            <v>LS</v>
          </cell>
          <cell r="D6193" t="str">
            <v>SPECIAL - PAVEMENT MARKING</v>
          </cell>
          <cell r="F6193" t="str">
            <v>DESIGN BUILD PROJECTS ONLY</v>
          </cell>
          <cell r="G6193">
            <v>0</v>
          </cell>
        </row>
        <row r="6194">
          <cell r="A6194" t="str">
            <v>642E00100</v>
          </cell>
          <cell r="C6194" t="str">
            <v>MILE</v>
          </cell>
          <cell r="D6194" t="str">
            <v>EDGE LINE, 4", TYPE 1</v>
          </cell>
          <cell r="G6194">
            <v>0</v>
          </cell>
        </row>
        <row r="6195">
          <cell r="A6195" t="str">
            <v>642E00101</v>
          </cell>
          <cell r="C6195" t="str">
            <v>MILE</v>
          </cell>
          <cell r="D6195" t="str">
            <v>EDGE LINE, 4", TYPE 1, AS PER PLAN</v>
          </cell>
          <cell r="G6195">
            <v>0</v>
          </cell>
        </row>
        <row r="6196">
          <cell r="A6196" t="str">
            <v>642E00104</v>
          </cell>
          <cell r="C6196" t="str">
            <v>MILE</v>
          </cell>
          <cell r="D6196" t="str">
            <v>EDGE LINE, 6", TYPE 1</v>
          </cell>
          <cell r="G6196">
            <v>0</v>
          </cell>
        </row>
        <row r="6197">
          <cell r="A6197" t="str">
            <v>642E00105</v>
          </cell>
          <cell r="C6197" t="str">
            <v>MILE</v>
          </cell>
          <cell r="D6197" t="str">
            <v>EDGE LINE, 6", TYPE 1, AS PER PLAN</v>
          </cell>
          <cell r="G6197">
            <v>0</v>
          </cell>
        </row>
        <row r="6198">
          <cell r="A6198" t="str">
            <v>642E00110</v>
          </cell>
          <cell r="C6198" t="str">
            <v>MILE</v>
          </cell>
          <cell r="D6198" t="str">
            <v>EDGE LINE, 4", TYPE 1A</v>
          </cell>
          <cell r="G6198">
            <v>0</v>
          </cell>
        </row>
        <row r="6199">
          <cell r="A6199" t="str">
            <v>642E00111</v>
          </cell>
          <cell r="C6199" t="str">
            <v>MILE</v>
          </cell>
          <cell r="D6199" t="str">
            <v>EDGE LINE, 4", TYPE 1A, AS PER PLAN</v>
          </cell>
          <cell r="G6199">
            <v>0</v>
          </cell>
        </row>
        <row r="6200">
          <cell r="A6200" t="str">
            <v>642E00114</v>
          </cell>
          <cell r="C6200" t="str">
            <v>MILE</v>
          </cell>
          <cell r="D6200" t="str">
            <v>EDGE LINE, 6", TYPE 1A</v>
          </cell>
          <cell r="G6200">
            <v>0</v>
          </cell>
        </row>
        <row r="6201">
          <cell r="A6201" t="str">
            <v>642E00200</v>
          </cell>
          <cell r="C6201" t="str">
            <v>MILE</v>
          </cell>
          <cell r="D6201" t="str">
            <v>LANE LINE, 4", TYPE 1</v>
          </cell>
          <cell r="G6201">
            <v>0</v>
          </cell>
        </row>
        <row r="6202">
          <cell r="A6202" t="str">
            <v>642E00201</v>
          </cell>
          <cell r="C6202" t="str">
            <v>MILE</v>
          </cell>
          <cell r="D6202" t="str">
            <v>LANE LINE, 4", TYPE 1, AS PER PLAN</v>
          </cell>
          <cell r="G6202">
            <v>0</v>
          </cell>
        </row>
        <row r="6203">
          <cell r="A6203" t="str">
            <v>642E00204</v>
          </cell>
          <cell r="C6203" t="str">
            <v>MILE</v>
          </cell>
          <cell r="D6203" t="str">
            <v>LANE LINE, 6", TYPE 1</v>
          </cell>
          <cell r="G6203">
            <v>0</v>
          </cell>
        </row>
        <row r="6204">
          <cell r="A6204" t="str">
            <v>642E00205</v>
          </cell>
          <cell r="C6204" t="str">
            <v>MILE</v>
          </cell>
          <cell r="D6204" t="str">
            <v>LANE LINE, 6", TYPE 1, AS PER PLAN</v>
          </cell>
          <cell r="G6204">
            <v>0</v>
          </cell>
        </row>
        <row r="6205">
          <cell r="A6205" t="str">
            <v>642E00210</v>
          </cell>
          <cell r="C6205" t="str">
            <v>MILE</v>
          </cell>
          <cell r="D6205" t="str">
            <v>LANE LINE, 4", TYPE 1A</v>
          </cell>
          <cell r="G6205">
            <v>0</v>
          </cell>
        </row>
        <row r="6206">
          <cell r="A6206" t="str">
            <v>642E00211</v>
          </cell>
          <cell r="C6206" t="str">
            <v>MILE</v>
          </cell>
          <cell r="D6206" t="str">
            <v>LANE LINE, 4", TYPE 1A, AS PER PLAN</v>
          </cell>
          <cell r="G6206">
            <v>0</v>
          </cell>
        </row>
        <row r="6207">
          <cell r="A6207" t="str">
            <v>642E00214</v>
          </cell>
          <cell r="C6207" t="str">
            <v>MILE</v>
          </cell>
          <cell r="D6207" t="str">
            <v>LANE LINE, 6", TYPE 1A</v>
          </cell>
          <cell r="G6207">
            <v>0</v>
          </cell>
        </row>
        <row r="6208">
          <cell r="A6208" t="str">
            <v>642E00300</v>
          </cell>
          <cell r="C6208" t="str">
            <v>MILE</v>
          </cell>
          <cell r="D6208" t="str">
            <v>CENTER LINE, TYPE 1</v>
          </cell>
          <cell r="G6208">
            <v>0</v>
          </cell>
        </row>
        <row r="6209">
          <cell r="A6209" t="str">
            <v>642E00301</v>
          </cell>
          <cell r="C6209" t="str">
            <v>MILE</v>
          </cell>
          <cell r="D6209" t="str">
            <v>CENTER LINE, TYPE 1, AS PER PLAN</v>
          </cell>
          <cell r="G6209">
            <v>0</v>
          </cell>
        </row>
        <row r="6210">
          <cell r="A6210" t="str">
            <v>642E00310</v>
          </cell>
          <cell r="C6210" t="str">
            <v>MILE</v>
          </cell>
          <cell r="D6210" t="str">
            <v>CENTER LINE, TYPE 1A</v>
          </cell>
          <cell r="G6210">
            <v>0</v>
          </cell>
        </row>
        <row r="6211">
          <cell r="A6211" t="str">
            <v>642E00311</v>
          </cell>
          <cell r="C6211" t="str">
            <v>MILE</v>
          </cell>
          <cell r="D6211" t="str">
            <v>CENTER LINE, TYPE 1A, AS PER PLAN</v>
          </cell>
          <cell r="G6211">
            <v>0</v>
          </cell>
        </row>
        <row r="6212">
          <cell r="A6212" t="str">
            <v>642E00400</v>
          </cell>
          <cell r="C6212" t="str">
            <v>FT</v>
          </cell>
          <cell r="D6212" t="str">
            <v>CHANNELIZING LINE, 8", TYPE 1</v>
          </cell>
          <cell r="G6212">
            <v>0</v>
          </cell>
        </row>
        <row r="6213">
          <cell r="A6213" t="str">
            <v>642E00401</v>
          </cell>
          <cell r="C6213" t="str">
            <v>FT</v>
          </cell>
          <cell r="D6213" t="str">
            <v>CHANNELIZING LINE, 8", TYPE 1, AS PER PLAN</v>
          </cell>
          <cell r="G6213">
            <v>0</v>
          </cell>
        </row>
        <row r="6214">
          <cell r="A6214" t="str">
            <v>642E00404</v>
          </cell>
          <cell r="C6214" t="str">
            <v>FT</v>
          </cell>
          <cell r="D6214" t="str">
            <v>CHANNELIZING LINE, 12", TYPE 1</v>
          </cell>
          <cell r="G6214">
            <v>0</v>
          </cell>
        </row>
        <row r="6215">
          <cell r="A6215" t="str">
            <v>642E00405</v>
          </cell>
          <cell r="C6215" t="str">
            <v>FT</v>
          </cell>
          <cell r="D6215" t="str">
            <v>CHANNELIZING LINE, 12", TYPE 1, AS PER PLAN</v>
          </cell>
          <cell r="G6215">
            <v>0</v>
          </cell>
        </row>
        <row r="6216">
          <cell r="A6216" t="str">
            <v>642E00410</v>
          </cell>
          <cell r="C6216" t="str">
            <v>FT</v>
          </cell>
          <cell r="D6216" t="str">
            <v>CHANNELIZING LINE, 8", TYPE 1A</v>
          </cell>
          <cell r="G6216">
            <v>0</v>
          </cell>
        </row>
        <row r="6217">
          <cell r="A6217" t="str">
            <v>642E00411</v>
          </cell>
          <cell r="C6217" t="str">
            <v>FT</v>
          </cell>
          <cell r="D6217" t="str">
            <v>CHANNELIZING LINE, 8", TYPE 1A, AS PER PLAN</v>
          </cell>
          <cell r="G6217">
            <v>0</v>
          </cell>
        </row>
        <row r="6218">
          <cell r="A6218" t="str">
            <v>642E00414</v>
          </cell>
          <cell r="C6218" t="str">
            <v>FT</v>
          </cell>
          <cell r="D6218" t="str">
            <v>CHANNELIZING LINE, 12", TYPE 1A</v>
          </cell>
          <cell r="G6218">
            <v>0</v>
          </cell>
        </row>
        <row r="6219">
          <cell r="A6219" t="str">
            <v>642E00500</v>
          </cell>
          <cell r="C6219" t="str">
            <v>FT</v>
          </cell>
          <cell r="D6219" t="str">
            <v>STOP LINE, TYPE 1</v>
          </cell>
          <cell r="G6219">
            <v>0</v>
          </cell>
        </row>
        <row r="6220">
          <cell r="A6220" t="str">
            <v>642E00501</v>
          </cell>
          <cell r="C6220" t="str">
            <v>FT</v>
          </cell>
          <cell r="D6220" t="str">
            <v>STOP LINE, TYPE 1, AS PER PLAN</v>
          </cell>
          <cell r="G6220">
            <v>0</v>
          </cell>
        </row>
        <row r="6221">
          <cell r="A6221" t="str">
            <v>642E00510</v>
          </cell>
          <cell r="C6221" t="str">
            <v>FT</v>
          </cell>
          <cell r="D6221" t="str">
            <v>STOP LINE, TYPE 1A</v>
          </cell>
          <cell r="G6221">
            <v>0</v>
          </cell>
        </row>
        <row r="6222">
          <cell r="A6222" t="str">
            <v>642E00511</v>
          </cell>
          <cell r="C6222" t="str">
            <v>FT</v>
          </cell>
          <cell r="D6222" t="str">
            <v>STOP LINE, TYPE 1A, AS PER PLAN</v>
          </cell>
          <cell r="G6222">
            <v>0</v>
          </cell>
        </row>
        <row r="6223">
          <cell r="A6223" t="str">
            <v>642E00620</v>
          </cell>
          <cell r="C6223" t="str">
            <v>FT</v>
          </cell>
          <cell r="D6223" t="str">
            <v>CROSSWALK LINE, 12", TYPE 1</v>
          </cell>
          <cell r="G6223">
            <v>0</v>
          </cell>
        </row>
        <row r="6224">
          <cell r="A6224" t="str">
            <v>642E00621</v>
          </cell>
          <cell r="C6224" t="str">
            <v>FT</v>
          </cell>
          <cell r="D6224" t="str">
            <v>CROSSWALK LINE, 12", TYPE 1, AS PER PLAN</v>
          </cell>
          <cell r="G6224">
            <v>0</v>
          </cell>
        </row>
        <row r="6225">
          <cell r="A6225" t="str">
            <v>642E00626</v>
          </cell>
          <cell r="C6225" t="str">
            <v>FT</v>
          </cell>
          <cell r="D6225" t="str">
            <v>CROSSWALK LINE, 18", TYPE 1</v>
          </cell>
          <cell r="G6225">
            <v>0</v>
          </cell>
        </row>
        <row r="6226">
          <cell r="A6226" t="str">
            <v>642E00627</v>
          </cell>
          <cell r="C6226" t="str">
            <v>FT</v>
          </cell>
          <cell r="D6226" t="str">
            <v>CROSSWALK LINE, 18", TYPE 1, AS PER PLAN</v>
          </cell>
          <cell r="G6226">
            <v>0</v>
          </cell>
        </row>
        <row r="6227">
          <cell r="A6227" t="str">
            <v>642E00630</v>
          </cell>
          <cell r="C6227" t="str">
            <v>FT</v>
          </cell>
          <cell r="D6227" t="str">
            <v>CROSSWALK LINE, 24", TYPE 1</v>
          </cell>
          <cell r="G6227">
            <v>0</v>
          </cell>
        </row>
        <row r="6228">
          <cell r="A6228" t="str">
            <v>642E00631</v>
          </cell>
          <cell r="C6228" t="str">
            <v>FT</v>
          </cell>
          <cell r="D6228" t="str">
            <v>CROSSWALK LINE, 24", TYPE 1, AS PER PLAN</v>
          </cell>
          <cell r="G6228">
            <v>0</v>
          </cell>
        </row>
        <row r="6229">
          <cell r="A6229" t="str">
            <v>642E00640</v>
          </cell>
          <cell r="C6229" t="str">
            <v>FT</v>
          </cell>
          <cell r="D6229" t="str">
            <v>CROSSWALK LINE, 12", TYPE 1A</v>
          </cell>
          <cell r="G6229">
            <v>0</v>
          </cell>
        </row>
        <row r="6230">
          <cell r="A6230" t="str">
            <v>642E00641</v>
          </cell>
          <cell r="C6230" t="str">
            <v>FT</v>
          </cell>
          <cell r="D6230" t="str">
            <v>CROSSWALK LINE, 12", TYPE 1A, AS PER PLAN</v>
          </cell>
          <cell r="G6230">
            <v>0</v>
          </cell>
        </row>
        <row r="6231">
          <cell r="A6231" t="str">
            <v>642E00650</v>
          </cell>
          <cell r="C6231" t="str">
            <v>FT</v>
          </cell>
          <cell r="D6231" t="str">
            <v>CROSSWALK LINE, 24", TYPE 1A</v>
          </cell>
          <cell r="G6231">
            <v>0</v>
          </cell>
        </row>
        <row r="6232">
          <cell r="A6232" t="str">
            <v>642E00651</v>
          </cell>
          <cell r="C6232" t="str">
            <v>FT</v>
          </cell>
          <cell r="D6232" t="str">
            <v>CROSSWALK LINE, 24", TYPE 1A, AS PER PLAN</v>
          </cell>
          <cell r="G6232">
            <v>0</v>
          </cell>
        </row>
        <row r="6233">
          <cell r="A6233" t="str">
            <v>642E00700</v>
          </cell>
          <cell r="C6233" t="str">
            <v>FT</v>
          </cell>
          <cell r="D6233" t="str">
            <v>TRANSVERSE/DIAGONAL LINE, TYPE 1</v>
          </cell>
          <cell r="G6233">
            <v>0</v>
          </cell>
        </row>
        <row r="6234">
          <cell r="A6234" t="str">
            <v>642E00701</v>
          </cell>
          <cell r="C6234" t="str">
            <v>FT</v>
          </cell>
          <cell r="D6234" t="str">
            <v>TRANSVERSE/DIAGONAL LINE, TYPE 1, AS PER PLAN</v>
          </cell>
          <cell r="G6234">
            <v>0</v>
          </cell>
        </row>
        <row r="6235">
          <cell r="A6235" t="str">
            <v>642E00710</v>
          </cell>
          <cell r="C6235" t="str">
            <v>FT</v>
          </cell>
          <cell r="D6235" t="str">
            <v>TRANSVERSE/DIAGONAL LINE, TYPE 1A</v>
          </cell>
          <cell r="G6235">
            <v>0</v>
          </cell>
        </row>
        <row r="6236">
          <cell r="A6236" t="str">
            <v>642E00711</v>
          </cell>
          <cell r="C6236" t="str">
            <v>FT</v>
          </cell>
          <cell r="D6236" t="str">
            <v>TRANSVERSE/DIAGONAL LINE, TYPE 1A, AS PER PLAN</v>
          </cell>
          <cell r="G6236">
            <v>0</v>
          </cell>
        </row>
        <row r="6237">
          <cell r="A6237" t="str">
            <v>642E00720</v>
          </cell>
          <cell r="C6237" t="str">
            <v>FT</v>
          </cell>
          <cell r="D6237" t="str">
            <v>CHEVRON MARKING, TYPE 1</v>
          </cell>
          <cell r="G6237">
            <v>0</v>
          </cell>
        </row>
        <row r="6238">
          <cell r="A6238" t="str">
            <v>642E00721</v>
          </cell>
          <cell r="C6238" t="str">
            <v>FT</v>
          </cell>
          <cell r="D6238" t="str">
            <v>CHEVRON MARKING, TYPE 1, AS PER PLAN</v>
          </cell>
          <cell r="G6238">
            <v>0</v>
          </cell>
        </row>
        <row r="6239">
          <cell r="A6239" t="str">
            <v>642E00730</v>
          </cell>
          <cell r="C6239" t="str">
            <v>FT</v>
          </cell>
          <cell r="D6239" t="str">
            <v>CHEVRON MARKING, TYPE 1A</v>
          </cell>
          <cell r="G6239">
            <v>0</v>
          </cell>
        </row>
        <row r="6240">
          <cell r="A6240" t="str">
            <v>642E00731</v>
          </cell>
          <cell r="C6240" t="str">
            <v>FT</v>
          </cell>
          <cell r="D6240" t="str">
            <v>CHEVRON MARKING, TYPE 1A, AS PER PLAN</v>
          </cell>
          <cell r="G6240">
            <v>0</v>
          </cell>
        </row>
        <row r="6241">
          <cell r="A6241" t="str">
            <v>642E00800</v>
          </cell>
          <cell r="C6241" t="str">
            <v>FT</v>
          </cell>
          <cell r="D6241" t="str">
            <v>CURB MARKING, TYPE 1</v>
          </cell>
          <cell r="G6241">
            <v>0</v>
          </cell>
        </row>
        <row r="6242">
          <cell r="A6242" t="str">
            <v>642E00810</v>
          </cell>
          <cell r="C6242" t="str">
            <v>FT</v>
          </cell>
          <cell r="D6242" t="str">
            <v>CURB MARKING, TYPE 1A</v>
          </cell>
          <cell r="G6242">
            <v>0</v>
          </cell>
        </row>
        <row r="6243">
          <cell r="A6243" t="str">
            <v>642E00900</v>
          </cell>
          <cell r="C6243" t="str">
            <v>SF</v>
          </cell>
          <cell r="D6243" t="str">
            <v>ISLAND MARKING, TYPE 1</v>
          </cell>
          <cell r="G6243">
            <v>0</v>
          </cell>
        </row>
        <row r="6244">
          <cell r="A6244" t="str">
            <v>642E00901</v>
          </cell>
          <cell r="C6244" t="str">
            <v>SF</v>
          </cell>
          <cell r="D6244" t="str">
            <v>ISLAND MARKING, TYPE 1, AS PER PLAN</v>
          </cell>
          <cell r="G6244">
            <v>0</v>
          </cell>
        </row>
        <row r="6245">
          <cell r="A6245" t="str">
            <v>642E00912</v>
          </cell>
          <cell r="C6245" t="str">
            <v>SF</v>
          </cell>
          <cell r="D6245" t="str">
            <v>ISLAND MARKING, TYPE 1A</v>
          </cell>
          <cell r="G6245">
            <v>0</v>
          </cell>
        </row>
        <row r="6246">
          <cell r="A6246" t="str">
            <v>642E00913</v>
          </cell>
          <cell r="C6246" t="str">
            <v>SF</v>
          </cell>
          <cell r="D6246" t="str">
            <v>ISLAND MARKING, TYPE 1A, AS PER PLAN</v>
          </cell>
          <cell r="G6246">
            <v>0</v>
          </cell>
        </row>
        <row r="6247">
          <cell r="A6247" t="str">
            <v>642E01000</v>
          </cell>
          <cell r="C6247" t="str">
            <v>EACH</v>
          </cell>
          <cell r="D6247" t="str">
            <v>RAILROAD SYMBOL MARKING, TYPE 1</v>
          </cell>
          <cell r="G6247">
            <v>0</v>
          </cell>
        </row>
        <row r="6248">
          <cell r="A6248" t="str">
            <v>642E01001</v>
          </cell>
          <cell r="C6248" t="str">
            <v>EACH</v>
          </cell>
          <cell r="D6248" t="str">
            <v>RAILROAD SYMBOL MARKING, TYPE 1, AS PER PLAN</v>
          </cell>
          <cell r="G6248">
            <v>0</v>
          </cell>
        </row>
        <row r="6249">
          <cell r="A6249" t="str">
            <v>642E01010</v>
          </cell>
          <cell r="C6249" t="str">
            <v>EACH</v>
          </cell>
          <cell r="D6249" t="str">
            <v>RAILROAD SYMBOL MARKING, TYPE 1A</v>
          </cell>
          <cell r="G6249">
            <v>0</v>
          </cell>
        </row>
        <row r="6250">
          <cell r="A6250" t="str">
            <v>642E01011</v>
          </cell>
          <cell r="C6250" t="str">
            <v>EACH</v>
          </cell>
          <cell r="D6250" t="str">
            <v>RAILROAD SYMBOL MARKING, TYPE 1A, AS PER PLAN</v>
          </cell>
          <cell r="G6250">
            <v>0</v>
          </cell>
        </row>
        <row r="6251">
          <cell r="A6251" t="str">
            <v>642E01100</v>
          </cell>
          <cell r="C6251" t="str">
            <v>EACH</v>
          </cell>
          <cell r="D6251" t="str">
            <v>SCHOOL SYMBOL MARKING, 72", TYPE 1</v>
          </cell>
          <cell r="G6251">
            <v>0</v>
          </cell>
        </row>
        <row r="6252">
          <cell r="A6252" t="str">
            <v>642E01106</v>
          </cell>
          <cell r="C6252" t="str">
            <v>EACH</v>
          </cell>
          <cell r="D6252" t="str">
            <v>SCHOOL SYMBOL MARKING, 72", TYPE 1A</v>
          </cell>
          <cell r="G6252">
            <v>0</v>
          </cell>
        </row>
        <row r="6253">
          <cell r="A6253" t="str">
            <v>642E01110</v>
          </cell>
          <cell r="C6253" t="str">
            <v>EACH</v>
          </cell>
          <cell r="D6253" t="str">
            <v>SCHOOL SYMBOL MARKING, 96", TYPE 1</v>
          </cell>
          <cell r="G6253">
            <v>0</v>
          </cell>
        </row>
        <row r="6254">
          <cell r="A6254" t="str">
            <v>642E01111</v>
          </cell>
          <cell r="C6254" t="str">
            <v>EACH</v>
          </cell>
          <cell r="D6254" t="str">
            <v>SCHOOL SYMBOL MARKING, 96", TYPE 1, AS PER PLAN</v>
          </cell>
          <cell r="G6254">
            <v>0</v>
          </cell>
        </row>
        <row r="6255">
          <cell r="A6255" t="str">
            <v>642E01116</v>
          </cell>
          <cell r="C6255" t="str">
            <v>EACH</v>
          </cell>
          <cell r="D6255" t="str">
            <v>SCHOOL SYMBOL MARKING, 96", TYPE 1A</v>
          </cell>
          <cell r="G6255">
            <v>0</v>
          </cell>
        </row>
        <row r="6256">
          <cell r="A6256" t="str">
            <v>642E01117</v>
          </cell>
          <cell r="C6256" t="str">
            <v>EACH</v>
          </cell>
          <cell r="D6256" t="str">
            <v>SCHOOL SYMBOL MARKING, 96", TYPE 1A, AS PER PLAN</v>
          </cell>
          <cell r="G6256">
            <v>0</v>
          </cell>
        </row>
        <row r="6257">
          <cell r="A6257" t="str">
            <v>642E01124</v>
          </cell>
          <cell r="C6257" t="str">
            <v>EACH</v>
          </cell>
          <cell r="D6257" t="str">
            <v>SCHOOL SYMBOL MARKING, 120", TYPE 1</v>
          </cell>
          <cell r="G6257">
            <v>0</v>
          </cell>
        </row>
        <row r="6258">
          <cell r="A6258" t="str">
            <v>642E01125</v>
          </cell>
          <cell r="C6258" t="str">
            <v>EACH</v>
          </cell>
          <cell r="D6258" t="str">
            <v>SCHOOL SYMBOL MARKING, 120", TYPE 1, AS PER PLAN</v>
          </cell>
          <cell r="G6258">
            <v>0</v>
          </cell>
        </row>
        <row r="6259">
          <cell r="A6259" t="str">
            <v>642E01130</v>
          </cell>
          <cell r="C6259" t="str">
            <v>EACH</v>
          </cell>
          <cell r="D6259" t="str">
            <v>SCHOOL SYMBOL MARKING, 120", TYPE 1A</v>
          </cell>
          <cell r="G6259">
            <v>0</v>
          </cell>
        </row>
        <row r="6260">
          <cell r="A6260" t="str">
            <v>642E01131</v>
          </cell>
          <cell r="C6260" t="str">
            <v>EACH</v>
          </cell>
          <cell r="D6260" t="str">
            <v>SCHOOL SYMBOL MARKING, 120", TYPE 1A, AS PER PLAN</v>
          </cell>
          <cell r="G6260">
            <v>0</v>
          </cell>
        </row>
        <row r="6261">
          <cell r="A6261" t="str">
            <v>642E01200</v>
          </cell>
          <cell r="C6261" t="str">
            <v>FT</v>
          </cell>
          <cell r="D6261" t="str">
            <v>PARKING LOT STALL MARKING, TYPE 1</v>
          </cell>
          <cell r="G6261">
            <v>0</v>
          </cell>
        </row>
        <row r="6262">
          <cell r="A6262" t="str">
            <v>642E01201</v>
          </cell>
          <cell r="C6262" t="str">
            <v>FT</v>
          </cell>
          <cell r="D6262" t="str">
            <v>PARKING LOT STALL MARKING, TYPE 1, AS PER PLAN</v>
          </cell>
          <cell r="G6262">
            <v>0</v>
          </cell>
        </row>
        <row r="6263">
          <cell r="A6263" t="str">
            <v>642E01210</v>
          </cell>
          <cell r="C6263" t="str">
            <v>FT</v>
          </cell>
          <cell r="D6263" t="str">
            <v>PARKING LOT STALL MARKING, TYPE 1A</v>
          </cell>
          <cell r="G6263">
            <v>0</v>
          </cell>
        </row>
        <row r="6264">
          <cell r="A6264" t="str">
            <v>642E01211</v>
          </cell>
          <cell r="C6264" t="str">
            <v>FT</v>
          </cell>
          <cell r="D6264" t="str">
            <v>PARKING LOT STALL MARKING, TYPE 1A, AS PER PLAN</v>
          </cell>
          <cell r="G6264">
            <v>0</v>
          </cell>
        </row>
        <row r="6265">
          <cell r="A6265" t="str">
            <v>642E01300</v>
          </cell>
          <cell r="C6265" t="str">
            <v>EACH</v>
          </cell>
          <cell r="D6265" t="str">
            <v>LANE ARROW, TYPE 1</v>
          </cell>
          <cell r="G6265">
            <v>0</v>
          </cell>
        </row>
        <row r="6266">
          <cell r="A6266" t="str">
            <v>642E01301</v>
          </cell>
          <cell r="C6266" t="str">
            <v>EACH</v>
          </cell>
          <cell r="D6266" t="str">
            <v>LANE ARROW, TYPE 1, AS PER PLAN</v>
          </cell>
          <cell r="G6266">
            <v>0</v>
          </cell>
        </row>
        <row r="6267">
          <cell r="A6267" t="str">
            <v>642E01310</v>
          </cell>
          <cell r="C6267" t="str">
            <v>EACH</v>
          </cell>
          <cell r="D6267" t="str">
            <v>LANE ARROW, TYPE 1A</v>
          </cell>
          <cell r="G6267">
            <v>0</v>
          </cell>
        </row>
        <row r="6268">
          <cell r="A6268" t="str">
            <v>642E01311</v>
          </cell>
          <cell r="C6268" t="str">
            <v>EACH</v>
          </cell>
          <cell r="D6268" t="str">
            <v>LANE ARROW, TYPE 1A, AS PER PLAN</v>
          </cell>
          <cell r="G6268">
            <v>0</v>
          </cell>
        </row>
        <row r="6269">
          <cell r="A6269" t="str">
            <v>642E01312</v>
          </cell>
          <cell r="C6269" t="str">
            <v>EACH</v>
          </cell>
          <cell r="D6269" t="str">
            <v>LANE REDUCTION ARROW, TYPE 1</v>
          </cell>
          <cell r="G6269">
            <v>0</v>
          </cell>
        </row>
        <row r="6270">
          <cell r="A6270" t="str">
            <v>642E01313</v>
          </cell>
          <cell r="C6270" t="str">
            <v>EACH</v>
          </cell>
          <cell r="D6270" t="str">
            <v>LANE REDUCTION ARROW, TYPE 1, AS PER PLAN</v>
          </cell>
          <cell r="G6270">
            <v>0</v>
          </cell>
        </row>
        <row r="6271">
          <cell r="A6271" t="str">
            <v>642E01314</v>
          </cell>
          <cell r="C6271" t="str">
            <v>EACH</v>
          </cell>
          <cell r="D6271" t="str">
            <v>LANE REDUCTION ARROW, TYPE 1A</v>
          </cell>
          <cell r="G6271">
            <v>0</v>
          </cell>
        </row>
        <row r="6272">
          <cell r="A6272" t="str">
            <v>642E01315</v>
          </cell>
          <cell r="C6272" t="str">
            <v>EACH</v>
          </cell>
          <cell r="D6272" t="str">
            <v>LANE REDUCTION ARROW, TYPE 1A, AS PER PLAN</v>
          </cell>
          <cell r="G6272">
            <v>0</v>
          </cell>
        </row>
        <row r="6273">
          <cell r="A6273" t="str">
            <v>642E01322</v>
          </cell>
          <cell r="C6273" t="str">
            <v>EACH</v>
          </cell>
          <cell r="D6273" t="str">
            <v>WRONG WAY ARROW, TYPE 1</v>
          </cell>
          <cell r="G6273">
            <v>0</v>
          </cell>
        </row>
        <row r="6274">
          <cell r="A6274" t="str">
            <v>642E01326</v>
          </cell>
          <cell r="C6274" t="str">
            <v>EACH</v>
          </cell>
          <cell r="D6274" t="str">
            <v>WRONG WAY ARROW, TYPE 1A</v>
          </cell>
          <cell r="G6274">
            <v>0</v>
          </cell>
        </row>
        <row r="6275">
          <cell r="A6275" t="str">
            <v>642E01352</v>
          </cell>
          <cell r="C6275" t="str">
            <v>EACH</v>
          </cell>
          <cell r="D6275" t="str">
            <v>TWO WAY LEFT TURN ARROW, TYPE 1</v>
          </cell>
          <cell r="G6275">
            <v>0</v>
          </cell>
        </row>
        <row r="6276">
          <cell r="A6276" t="str">
            <v>642E01354</v>
          </cell>
          <cell r="C6276" t="str">
            <v>EACH</v>
          </cell>
          <cell r="D6276" t="str">
            <v>TWO WAY LEFT TURN ARROW, TYPE 1A</v>
          </cell>
          <cell r="G6276">
            <v>0</v>
          </cell>
        </row>
        <row r="6277">
          <cell r="A6277" t="str">
            <v>642E01400</v>
          </cell>
          <cell r="C6277" t="str">
            <v>EACH</v>
          </cell>
          <cell r="D6277" t="str">
            <v>WORD ON PAVEMENT, 72", TYPE 1</v>
          </cell>
          <cell r="G6277">
            <v>0</v>
          </cell>
        </row>
        <row r="6278">
          <cell r="A6278" t="str">
            <v>642E01401</v>
          </cell>
          <cell r="C6278" t="str">
            <v>EACH</v>
          </cell>
          <cell r="D6278" t="str">
            <v>WORD ON PAVEMENT, 72", TYPE 1, AS PER PLAN</v>
          </cell>
          <cell r="G6278">
            <v>0</v>
          </cell>
        </row>
        <row r="6279">
          <cell r="A6279" t="str">
            <v>642E01406</v>
          </cell>
          <cell r="C6279" t="str">
            <v>EACH</v>
          </cell>
          <cell r="D6279" t="str">
            <v>WORD ON PAVEMENT, 72", TYPE 1A</v>
          </cell>
          <cell r="G6279">
            <v>0</v>
          </cell>
        </row>
        <row r="6280">
          <cell r="A6280" t="str">
            <v>642E01407</v>
          </cell>
          <cell r="C6280" t="str">
            <v>EACH</v>
          </cell>
          <cell r="D6280" t="str">
            <v>WORD ON PAVEMENT, 72", TYPE 1A, AS PER PLAN</v>
          </cell>
          <cell r="G6280">
            <v>0</v>
          </cell>
        </row>
        <row r="6281">
          <cell r="A6281" t="str">
            <v>642E01410</v>
          </cell>
          <cell r="C6281" t="str">
            <v>EACH</v>
          </cell>
          <cell r="D6281" t="str">
            <v>WORD ON PAVEMENT, 96", TYPE 1</v>
          </cell>
          <cell r="G6281">
            <v>0</v>
          </cell>
        </row>
        <row r="6282">
          <cell r="A6282" t="str">
            <v>642E01411</v>
          </cell>
          <cell r="C6282" t="str">
            <v>EACH</v>
          </cell>
          <cell r="D6282" t="str">
            <v>WORD ON PAVEMENT, 96", TYPE 1, AS PER PLAN</v>
          </cell>
          <cell r="G6282">
            <v>0</v>
          </cell>
        </row>
        <row r="6283">
          <cell r="A6283" t="str">
            <v>642E01420</v>
          </cell>
          <cell r="C6283" t="str">
            <v>EACH</v>
          </cell>
          <cell r="D6283" t="str">
            <v>WORD ON PAVEMENT, 96", TYPE 1A</v>
          </cell>
          <cell r="G6283">
            <v>0</v>
          </cell>
        </row>
        <row r="6284">
          <cell r="A6284" t="str">
            <v>642E01421</v>
          </cell>
          <cell r="C6284" t="str">
            <v>EACH</v>
          </cell>
          <cell r="D6284" t="str">
            <v>WORD ON PAVEMENT, 96", TYPE 1A, AS PER PLAN</v>
          </cell>
          <cell r="G6284">
            <v>0</v>
          </cell>
        </row>
        <row r="6285">
          <cell r="A6285" t="str">
            <v>642E01500</v>
          </cell>
          <cell r="C6285" t="str">
            <v>FT</v>
          </cell>
          <cell r="D6285" t="str">
            <v>DOTTED LINE, 4", TYPE 1</v>
          </cell>
          <cell r="G6285">
            <v>0</v>
          </cell>
        </row>
        <row r="6286">
          <cell r="A6286" t="str">
            <v>642E01501</v>
          </cell>
          <cell r="C6286" t="str">
            <v>FT</v>
          </cell>
          <cell r="D6286" t="str">
            <v>DOTTED LINE, 4", TYPE 1, AS PER PLAN</v>
          </cell>
          <cell r="G6286">
            <v>0</v>
          </cell>
        </row>
        <row r="6287">
          <cell r="A6287" t="str">
            <v>642E01506</v>
          </cell>
          <cell r="C6287" t="str">
            <v>FT</v>
          </cell>
          <cell r="D6287" t="str">
            <v>DOTTED LINE, 4", TYPE 1A</v>
          </cell>
          <cell r="G6287">
            <v>0</v>
          </cell>
        </row>
        <row r="6288">
          <cell r="A6288" t="str">
            <v>642E01507</v>
          </cell>
          <cell r="C6288" t="str">
            <v>FT</v>
          </cell>
          <cell r="D6288" t="str">
            <v>DOTTED LINE, 4", TYPE 1A, AS PER PLAN</v>
          </cell>
          <cell r="G6288">
            <v>0</v>
          </cell>
        </row>
        <row r="6289">
          <cell r="A6289" t="str">
            <v>642E01510</v>
          </cell>
          <cell r="C6289" t="str">
            <v>FT</v>
          </cell>
          <cell r="D6289" t="str">
            <v>DOTTED LINE, 6", TYPE 1</v>
          </cell>
          <cell r="G6289">
            <v>0</v>
          </cell>
        </row>
        <row r="6290">
          <cell r="A6290" t="str">
            <v>642E01516</v>
          </cell>
          <cell r="C6290" t="str">
            <v>FT</v>
          </cell>
          <cell r="D6290" t="str">
            <v>DOTTED LINE, 6", TYPE 1A</v>
          </cell>
          <cell r="G6290">
            <v>0</v>
          </cell>
        </row>
        <row r="6291">
          <cell r="A6291" t="str">
            <v>642E01517</v>
          </cell>
          <cell r="C6291" t="str">
            <v>FT</v>
          </cell>
          <cell r="D6291" t="str">
            <v>DOTTED LINE, 6", TYPE 1A, AS PER PLAN</v>
          </cell>
          <cell r="G6291">
            <v>0</v>
          </cell>
        </row>
        <row r="6292">
          <cell r="A6292" t="str">
            <v>642E01522</v>
          </cell>
          <cell r="C6292" t="str">
            <v>FT</v>
          </cell>
          <cell r="D6292" t="str">
            <v>DOTTED LINE, 8", TYPE 1</v>
          </cell>
          <cell r="G6292">
            <v>0</v>
          </cell>
        </row>
        <row r="6293">
          <cell r="A6293" t="str">
            <v>642E01523</v>
          </cell>
          <cell r="C6293" t="str">
            <v>FT</v>
          </cell>
          <cell r="D6293" t="str">
            <v>DOTTED LINE, 8", TYPE 1, AS PER PLAN</v>
          </cell>
          <cell r="G6293">
            <v>0</v>
          </cell>
        </row>
        <row r="6294">
          <cell r="A6294" t="str">
            <v>642E01530</v>
          </cell>
          <cell r="C6294" t="str">
            <v>FT</v>
          </cell>
          <cell r="D6294" t="str">
            <v>DOTTED LINE, 8", TYPE 1A</v>
          </cell>
          <cell r="G6294">
            <v>0</v>
          </cell>
        </row>
        <row r="6295">
          <cell r="A6295" t="str">
            <v>642E01531</v>
          </cell>
          <cell r="C6295" t="str">
            <v>FT</v>
          </cell>
          <cell r="D6295" t="str">
            <v>DOTTED LINE, 8", TYPE 1A, AS PER PLAN</v>
          </cell>
          <cell r="G6295">
            <v>0</v>
          </cell>
        </row>
        <row r="6296">
          <cell r="A6296" t="str">
            <v>642E01560</v>
          </cell>
          <cell r="C6296" t="str">
            <v>FT</v>
          </cell>
          <cell r="D6296" t="str">
            <v>DOTTED LINE, 12", TYPE 1</v>
          </cell>
          <cell r="G6296">
            <v>0</v>
          </cell>
        </row>
        <row r="6297">
          <cell r="A6297" t="str">
            <v>642E01570</v>
          </cell>
          <cell r="C6297" t="str">
            <v>FT</v>
          </cell>
          <cell r="D6297" t="str">
            <v>DOTTED LINE, 12", TYPE 1A</v>
          </cell>
          <cell r="G6297">
            <v>0</v>
          </cell>
        </row>
        <row r="6298">
          <cell r="A6298" t="str">
            <v>642E01602</v>
          </cell>
          <cell r="C6298" t="str">
            <v>EACH</v>
          </cell>
          <cell r="D6298" t="str">
            <v>BIKE LANE SYMBOL MARKING, TYPE 1</v>
          </cell>
          <cell r="G6298">
            <v>0</v>
          </cell>
        </row>
        <row r="6299">
          <cell r="A6299" t="str">
            <v>642E01610</v>
          </cell>
          <cell r="C6299" t="str">
            <v>EACH</v>
          </cell>
          <cell r="D6299" t="str">
            <v>BIKE LANE SYMBOL MARKING, TYPE 1A</v>
          </cell>
          <cell r="G6299">
            <v>0</v>
          </cell>
        </row>
        <row r="6300">
          <cell r="A6300" t="str">
            <v>642E01650</v>
          </cell>
          <cell r="C6300" t="str">
            <v>EACH</v>
          </cell>
          <cell r="D6300" t="str">
            <v>BIKE LANE ARROW, TYPE 1</v>
          </cell>
          <cell r="G6300">
            <v>0</v>
          </cell>
        </row>
        <row r="6301">
          <cell r="A6301" t="str">
            <v>642E01702</v>
          </cell>
          <cell r="C6301" t="str">
            <v>EACH</v>
          </cell>
          <cell r="D6301" t="str">
            <v>HANDICAP SYMBOL MARKING, TYPE 1</v>
          </cell>
          <cell r="G6301">
            <v>0</v>
          </cell>
        </row>
        <row r="6302">
          <cell r="A6302" t="str">
            <v>642E01703</v>
          </cell>
          <cell r="C6302" t="str">
            <v>EACH</v>
          </cell>
          <cell r="D6302" t="str">
            <v>HANDICAP SYMBOL MARKING, TYPE 1, AS PER PLAN</v>
          </cell>
          <cell r="G6302">
            <v>0</v>
          </cell>
        </row>
        <row r="6303">
          <cell r="A6303" t="str">
            <v>642E01710</v>
          </cell>
          <cell r="C6303" t="str">
            <v>EACH</v>
          </cell>
          <cell r="D6303" t="str">
            <v>HANDICAP SYMBOL MARKING, TYPE 1A</v>
          </cell>
          <cell r="G6303">
            <v>0</v>
          </cell>
        </row>
        <row r="6304">
          <cell r="A6304" t="str">
            <v>642E19000</v>
          </cell>
          <cell r="C6304" t="str">
            <v>EACH</v>
          </cell>
          <cell r="D6304" t="str">
            <v>SHARED LANE MARKING, TYPE 1</v>
          </cell>
          <cell r="G6304">
            <v>0</v>
          </cell>
        </row>
        <row r="6305">
          <cell r="A6305" t="str">
            <v>642E19010</v>
          </cell>
          <cell r="C6305" t="str">
            <v>EACH</v>
          </cell>
          <cell r="D6305" t="str">
            <v>SHARED LANE MARKING, TYPE 1A</v>
          </cell>
          <cell r="G6305">
            <v>0</v>
          </cell>
        </row>
        <row r="6306">
          <cell r="A6306" t="str">
            <v>642E20000</v>
          </cell>
          <cell r="C6306" t="str">
            <v>LS</v>
          </cell>
          <cell r="D6306" t="str">
            <v>TWO-WAY RADIO EQUIPMENT</v>
          </cell>
          <cell r="G6306">
            <v>0</v>
          </cell>
        </row>
        <row r="6307">
          <cell r="A6307" t="str">
            <v>642E20802</v>
          </cell>
          <cell r="C6307" t="str">
            <v>FT</v>
          </cell>
          <cell r="D6307" t="str">
            <v>YIELD LINE, TYPE 1</v>
          </cell>
          <cell r="G6307">
            <v>0</v>
          </cell>
        </row>
        <row r="6308">
          <cell r="A6308" t="str">
            <v>642E20810</v>
          </cell>
          <cell r="C6308" t="str">
            <v>FT</v>
          </cell>
          <cell r="D6308" t="str">
            <v>YIELD LINE, TYPE 1A</v>
          </cell>
          <cell r="G6308">
            <v>0</v>
          </cell>
        </row>
        <row r="6309">
          <cell r="A6309" t="str">
            <v>642E30000</v>
          </cell>
          <cell r="C6309" t="str">
            <v>FT</v>
          </cell>
          <cell r="D6309" t="str">
            <v>REMOVAL OF PAVEMENT MARKING</v>
          </cell>
          <cell r="G6309">
            <v>0</v>
          </cell>
        </row>
        <row r="6310">
          <cell r="A6310" t="str">
            <v>642E30001</v>
          </cell>
          <cell r="C6310" t="str">
            <v>FT</v>
          </cell>
          <cell r="D6310" t="str">
            <v>REMOVAL OF PAVEMENT MARKING, AS PER PLAN</v>
          </cell>
          <cell r="G6310">
            <v>0</v>
          </cell>
        </row>
        <row r="6311">
          <cell r="A6311" t="str">
            <v>642E30010</v>
          </cell>
          <cell r="C6311" t="str">
            <v>SF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642E30020</v>
          </cell>
          <cell r="C6312" t="str">
            <v>EACH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642E30030</v>
          </cell>
          <cell r="C6313" t="str">
            <v>MILE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642E30031</v>
          </cell>
          <cell r="C6314" t="str">
            <v>MILE</v>
          </cell>
          <cell r="D6314" t="str">
            <v>REMOVAL OF PAVEMENT MARKING, AS PER PLAN</v>
          </cell>
          <cell r="G6314">
            <v>0</v>
          </cell>
        </row>
        <row r="6315">
          <cell r="A6315" t="str">
            <v>642E40000</v>
          </cell>
          <cell r="C6315" t="str">
            <v>EACH</v>
          </cell>
          <cell r="D6315" t="str">
            <v>SPEED MEASUREMENT MARKING</v>
          </cell>
          <cell r="G6315">
            <v>0</v>
          </cell>
        </row>
        <row r="6316">
          <cell r="A6316" t="str">
            <v>642E40001</v>
          </cell>
          <cell r="C6316" t="str">
            <v>EACH</v>
          </cell>
          <cell r="D6316" t="str">
            <v>SPEED MEASUREMENT MARKING, AS PER PLAN</v>
          </cell>
          <cell r="G6316">
            <v>0</v>
          </cell>
        </row>
        <row r="6317">
          <cell r="A6317" t="str">
            <v>642E41000</v>
          </cell>
          <cell r="C6317" t="str">
            <v>EACH</v>
          </cell>
          <cell r="D6317" t="str">
            <v>SPEED REDUCTION MARKING, TYPE 1</v>
          </cell>
          <cell r="G6317">
            <v>0</v>
          </cell>
        </row>
        <row r="6318">
          <cell r="A6318" t="str">
            <v>642E42000</v>
          </cell>
          <cell r="C6318" t="str">
            <v>EACH</v>
          </cell>
          <cell r="D6318" t="str">
            <v>SPEED REDUCTION MARKING, TYPE 1A</v>
          </cell>
          <cell r="G6318">
            <v>0</v>
          </cell>
        </row>
        <row r="6319">
          <cell r="A6319" t="str">
            <v>642E50000</v>
          </cell>
          <cell r="C6319" t="str">
            <v>MILE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642E50010</v>
          </cell>
          <cell r="C6320" t="str">
            <v>EACH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642E50020</v>
          </cell>
          <cell r="C6321" t="str">
            <v>FT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642E50030</v>
          </cell>
          <cell r="C6322" t="str">
            <v>SF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642E50040</v>
          </cell>
          <cell r="C6323" t="str">
            <v>LS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642E60000</v>
          </cell>
          <cell r="C6324" t="str">
            <v>SF</v>
          </cell>
          <cell r="D6324" t="str">
            <v>GREEN COLORED PAVEMENT FOR BIKE LANES,TYPE 1</v>
          </cell>
          <cell r="G6324">
            <v>0</v>
          </cell>
        </row>
        <row r="6325">
          <cell r="A6325" t="str">
            <v>642E60010</v>
          </cell>
          <cell r="C6325" t="str">
            <v>SF</v>
          </cell>
          <cell r="D6325" t="str">
            <v>GREEN COLORED PAVEMENT FOR BIKE LANES,TYPE 1A</v>
          </cell>
          <cell r="G6325">
            <v>0</v>
          </cell>
        </row>
        <row r="6326">
          <cell r="A6326" t="str">
            <v>643E00100</v>
          </cell>
          <cell r="C6326" t="str">
            <v>MILE</v>
          </cell>
          <cell r="D6326" t="str">
            <v>EDGE LINE, 4"</v>
          </cell>
          <cell r="G6326">
            <v>0</v>
          </cell>
        </row>
        <row r="6327">
          <cell r="A6327" t="str">
            <v>643E00101</v>
          </cell>
          <cell r="C6327" t="str">
            <v>MILE</v>
          </cell>
          <cell r="D6327" t="str">
            <v>EDGE LINE, 4", AS PER PLAN</v>
          </cell>
          <cell r="G6327">
            <v>0</v>
          </cell>
        </row>
        <row r="6328">
          <cell r="A6328" t="str">
            <v>643E00104</v>
          </cell>
          <cell r="C6328" t="str">
            <v>MILE</v>
          </cell>
          <cell r="D6328" t="str">
            <v>EDGE LINE, 6"</v>
          </cell>
          <cell r="G6328">
            <v>0</v>
          </cell>
        </row>
        <row r="6329">
          <cell r="A6329" t="str">
            <v>643E00105</v>
          </cell>
          <cell r="C6329" t="str">
            <v>MILE</v>
          </cell>
          <cell r="D6329" t="str">
            <v>EDGE LINE, 6", AS PER PLAN</v>
          </cell>
          <cell r="G6329">
            <v>0</v>
          </cell>
        </row>
        <row r="6330">
          <cell r="A6330" t="str">
            <v>643E00200</v>
          </cell>
          <cell r="C6330" t="str">
            <v>MILE</v>
          </cell>
          <cell r="D6330" t="str">
            <v>LANE LINE, 4"</v>
          </cell>
          <cell r="G6330">
            <v>0</v>
          </cell>
        </row>
        <row r="6331">
          <cell r="A6331" t="str">
            <v>643E00201</v>
          </cell>
          <cell r="C6331" t="str">
            <v>MILE</v>
          </cell>
          <cell r="D6331" t="str">
            <v>LANE LINE, 4", AS PER PLAN</v>
          </cell>
          <cell r="G6331">
            <v>0</v>
          </cell>
        </row>
        <row r="6332">
          <cell r="A6332" t="str">
            <v>643E00204</v>
          </cell>
          <cell r="C6332" t="str">
            <v>MILE</v>
          </cell>
          <cell r="D6332" t="str">
            <v>LANE LINE, 6"</v>
          </cell>
          <cell r="G6332">
            <v>0</v>
          </cell>
        </row>
        <row r="6333">
          <cell r="A6333" t="str">
            <v>643E00205</v>
          </cell>
          <cell r="C6333" t="str">
            <v>MILE</v>
          </cell>
          <cell r="D6333" t="str">
            <v>LANE LINE, 6", AS PER PLAN</v>
          </cell>
          <cell r="G6333">
            <v>0</v>
          </cell>
        </row>
        <row r="6334">
          <cell r="A6334" t="str">
            <v>643E00300</v>
          </cell>
          <cell r="C6334" t="str">
            <v>MILE</v>
          </cell>
          <cell r="D6334" t="str">
            <v>CENTER LINE</v>
          </cell>
          <cell r="G6334">
            <v>0</v>
          </cell>
        </row>
        <row r="6335">
          <cell r="A6335" t="str">
            <v>643E00301</v>
          </cell>
          <cell r="C6335" t="str">
            <v>MILE</v>
          </cell>
          <cell r="D6335" t="str">
            <v>CENTER LINE, AS PER PLAN</v>
          </cell>
          <cell r="G6335">
            <v>0</v>
          </cell>
        </row>
        <row r="6336">
          <cell r="A6336" t="str">
            <v>643E00400</v>
          </cell>
          <cell r="C6336" t="str">
            <v>FT</v>
          </cell>
          <cell r="D6336" t="str">
            <v>CHANNELIZING LINE, 8"</v>
          </cell>
          <cell r="G6336">
            <v>0</v>
          </cell>
        </row>
        <row r="6337">
          <cell r="A6337" t="str">
            <v>643E00401</v>
          </cell>
          <cell r="C6337" t="str">
            <v>FT</v>
          </cell>
          <cell r="D6337" t="str">
            <v>CHANNELIZING LINE, 8", AS PER PLAN</v>
          </cell>
          <cell r="G6337">
            <v>0</v>
          </cell>
        </row>
        <row r="6338">
          <cell r="A6338" t="str">
            <v>643E00404</v>
          </cell>
          <cell r="C6338" t="str">
            <v>FT</v>
          </cell>
          <cell r="D6338" t="str">
            <v>CHANNELIZING LINE, 12"</v>
          </cell>
          <cell r="G6338">
            <v>0</v>
          </cell>
        </row>
        <row r="6339">
          <cell r="A6339" t="str">
            <v>643E00405</v>
          </cell>
          <cell r="C6339" t="str">
            <v>FT</v>
          </cell>
          <cell r="D6339" t="str">
            <v>CHANNELIZING LINE, 12", AS PER PLAN</v>
          </cell>
          <cell r="G6339">
            <v>0</v>
          </cell>
        </row>
        <row r="6340">
          <cell r="A6340" t="str">
            <v>643E00500</v>
          </cell>
          <cell r="C6340" t="str">
            <v>FT</v>
          </cell>
          <cell r="D6340" t="str">
            <v>STOP LINE</v>
          </cell>
          <cell r="G6340">
            <v>0</v>
          </cell>
        </row>
        <row r="6341">
          <cell r="A6341" t="str">
            <v>643E00501</v>
          </cell>
          <cell r="C6341" t="str">
            <v>FT</v>
          </cell>
          <cell r="D6341" t="str">
            <v>STOP LINE, AS PER PLAN</v>
          </cell>
          <cell r="G6341">
            <v>0</v>
          </cell>
        </row>
        <row r="6342">
          <cell r="A6342" t="str">
            <v>643E00620</v>
          </cell>
          <cell r="C6342" t="str">
            <v>FT</v>
          </cell>
          <cell r="D6342" t="str">
            <v>CROSSWALK LINE, 12"</v>
          </cell>
          <cell r="G6342">
            <v>0</v>
          </cell>
        </row>
        <row r="6343">
          <cell r="A6343" t="str">
            <v>643E00621</v>
          </cell>
          <cell r="C6343" t="str">
            <v>FT</v>
          </cell>
          <cell r="D6343" t="str">
            <v>CROSSWALK LINE, 12", AS PER PLAN</v>
          </cell>
          <cell r="G6343">
            <v>0</v>
          </cell>
        </row>
        <row r="6344">
          <cell r="A6344" t="str">
            <v>643E00630</v>
          </cell>
          <cell r="C6344" t="str">
            <v>FT</v>
          </cell>
          <cell r="D6344" t="str">
            <v>CROSSWALK LINE, 24"</v>
          </cell>
          <cell r="G6344">
            <v>0</v>
          </cell>
        </row>
        <row r="6345">
          <cell r="A6345" t="str">
            <v>643E00631</v>
          </cell>
          <cell r="C6345" t="str">
            <v>FT</v>
          </cell>
          <cell r="D6345" t="str">
            <v>CROSSWALK LINE, 24", AS PER PLAN</v>
          </cell>
          <cell r="G6345">
            <v>0</v>
          </cell>
        </row>
        <row r="6346">
          <cell r="A6346" t="str">
            <v>643E00700</v>
          </cell>
          <cell r="C6346" t="str">
            <v>FT</v>
          </cell>
          <cell r="D6346" t="str">
            <v>TRANSVERSE/DIAGONAL LINE</v>
          </cell>
          <cell r="G6346">
            <v>0</v>
          </cell>
        </row>
        <row r="6347">
          <cell r="A6347" t="str">
            <v>643E00701</v>
          </cell>
          <cell r="C6347" t="str">
            <v>FT</v>
          </cell>
          <cell r="D6347" t="str">
            <v>TRANSVERSE/DIAGONAL LINE, AS PER PLAN</v>
          </cell>
          <cell r="G6347">
            <v>0</v>
          </cell>
        </row>
        <row r="6348">
          <cell r="A6348" t="str">
            <v>643E00720</v>
          </cell>
          <cell r="C6348" t="str">
            <v>FT</v>
          </cell>
          <cell r="D6348" t="str">
            <v>CHEVRON MARKING</v>
          </cell>
          <cell r="G6348">
            <v>0</v>
          </cell>
        </row>
        <row r="6349">
          <cell r="A6349" t="str">
            <v>643E00721</v>
          </cell>
          <cell r="C6349" t="str">
            <v>FT</v>
          </cell>
          <cell r="D6349" t="str">
            <v>CHEVRON MARKING, AS PER PLAN</v>
          </cell>
          <cell r="G6349">
            <v>0</v>
          </cell>
        </row>
        <row r="6350">
          <cell r="A6350" t="str">
            <v>643E00800</v>
          </cell>
          <cell r="C6350" t="str">
            <v>FT</v>
          </cell>
          <cell r="D6350" t="str">
            <v>CURB MARKING</v>
          </cell>
          <cell r="G6350">
            <v>0</v>
          </cell>
        </row>
        <row r="6351">
          <cell r="A6351" t="str">
            <v>643E00801</v>
          </cell>
          <cell r="C6351" t="str">
            <v>FT</v>
          </cell>
          <cell r="D6351" t="str">
            <v>CURB MARKING, AS PER PLAN</v>
          </cell>
          <cell r="G6351">
            <v>0</v>
          </cell>
        </row>
        <row r="6352">
          <cell r="A6352" t="str">
            <v>643E00900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643E00901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643E01000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643E01001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643E01100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643E01101</v>
          </cell>
          <cell r="C6357" t="str">
            <v>EACH</v>
          </cell>
          <cell r="D6357" t="str">
            <v>SCHOOL SYMBOL MARKING, 72", AS PER PLAN</v>
          </cell>
          <cell r="G6357">
            <v>0</v>
          </cell>
        </row>
        <row r="6358">
          <cell r="A6358" t="str">
            <v>643E01110</v>
          </cell>
          <cell r="C6358" t="str">
            <v>EACH</v>
          </cell>
          <cell r="D6358" t="str">
            <v>SCHOOL SYMBOL MARKING, 96"</v>
          </cell>
          <cell r="G6358">
            <v>0</v>
          </cell>
        </row>
        <row r="6359">
          <cell r="A6359" t="str">
            <v>643E01111</v>
          </cell>
          <cell r="C6359" t="str">
            <v>EACH</v>
          </cell>
          <cell r="D6359" t="str">
            <v>SCHOOL SYMBOL MARKING, 96", AS PER PLAN</v>
          </cell>
          <cell r="G6359">
            <v>0</v>
          </cell>
        </row>
        <row r="6360">
          <cell r="A6360" t="str">
            <v>643E01120</v>
          </cell>
          <cell r="C6360" t="str">
            <v>EACH</v>
          </cell>
          <cell r="D6360" t="str">
            <v>SCHOOL SYMBOL MARKING, 120"</v>
          </cell>
          <cell r="G6360">
            <v>0</v>
          </cell>
        </row>
        <row r="6361">
          <cell r="A6361" t="str">
            <v>643E01121</v>
          </cell>
          <cell r="C6361" t="str">
            <v>EACH</v>
          </cell>
          <cell r="D6361" t="str">
            <v>SCHOOL SYMBOL MARKING, 120", AS PER PLAN</v>
          </cell>
          <cell r="G6361">
            <v>0</v>
          </cell>
        </row>
        <row r="6362">
          <cell r="A6362" t="str">
            <v>643E01200</v>
          </cell>
          <cell r="C6362" t="str">
            <v>FT</v>
          </cell>
          <cell r="D6362" t="str">
            <v>PARKING LOT STALL MARKING</v>
          </cell>
          <cell r="G6362">
            <v>0</v>
          </cell>
        </row>
        <row r="6363">
          <cell r="A6363" t="str">
            <v>643E01201</v>
          </cell>
          <cell r="C6363" t="str">
            <v>FT</v>
          </cell>
          <cell r="D6363" t="str">
            <v>PARKING LOT STALL MARKING, AS PER PLAN</v>
          </cell>
          <cell r="G6363">
            <v>0</v>
          </cell>
        </row>
        <row r="6364">
          <cell r="A6364" t="str">
            <v>643E01300</v>
          </cell>
          <cell r="C6364" t="str">
            <v>EACH</v>
          </cell>
          <cell r="D6364" t="str">
            <v>LANE ARROW</v>
          </cell>
          <cell r="G6364">
            <v>0</v>
          </cell>
        </row>
        <row r="6365">
          <cell r="A6365" t="str">
            <v>643E01301</v>
          </cell>
          <cell r="C6365" t="str">
            <v>EACH</v>
          </cell>
          <cell r="D6365" t="str">
            <v>LANE ARROW, AS PER PLAN</v>
          </cell>
          <cell r="G6365">
            <v>0</v>
          </cell>
        </row>
        <row r="6366">
          <cell r="A6366" t="str">
            <v>643E01310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643E01350</v>
          </cell>
          <cell r="C6367" t="str">
            <v>EACH</v>
          </cell>
          <cell r="D6367" t="str">
            <v>TWO WAY LEFT TURN ARROW</v>
          </cell>
          <cell r="G6367">
            <v>0</v>
          </cell>
        </row>
        <row r="6368">
          <cell r="A6368" t="str">
            <v>643E01400</v>
          </cell>
          <cell r="C6368" t="str">
            <v>EACH</v>
          </cell>
          <cell r="D6368" t="str">
            <v>WORD ON PAVEMENT, 72"</v>
          </cell>
          <cell r="G6368">
            <v>0</v>
          </cell>
        </row>
        <row r="6369">
          <cell r="A6369" t="str">
            <v>643E01401</v>
          </cell>
          <cell r="C6369" t="str">
            <v>EACH</v>
          </cell>
          <cell r="D6369" t="str">
            <v>WORD ON PAVEMENT, 72", AS PER PLAN</v>
          </cell>
          <cell r="G6369">
            <v>0</v>
          </cell>
        </row>
        <row r="6370">
          <cell r="A6370" t="str">
            <v>643E01410</v>
          </cell>
          <cell r="C6370" t="str">
            <v>EACH</v>
          </cell>
          <cell r="D6370" t="str">
            <v>WORD ON PAVEMENT, 96"</v>
          </cell>
          <cell r="G6370">
            <v>0</v>
          </cell>
        </row>
        <row r="6371">
          <cell r="A6371" t="str">
            <v>643E01411</v>
          </cell>
          <cell r="C6371" t="str">
            <v>EACH</v>
          </cell>
          <cell r="D6371" t="str">
            <v>WORD ON PAVEMENT, 96", AS PER PLAN</v>
          </cell>
          <cell r="G6371">
            <v>0</v>
          </cell>
        </row>
        <row r="6372">
          <cell r="A6372" t="str">
            <v>643E01500</v>
          </cell>
          <cell r="C6372" t="str">
            <v>FT</v>
          </cell>
          <cell r="D6372" t="str">
            <v>DOTTED LINE, 4"</v>
          </cell>
          <cell r="G6372">
            <v>0</v>
          </cell>
        </row>
        <row r="6373">
          <cell r="A6373" t="str">
            <v>643E01501</v>
          </cell>
          <cell r="C6373" t="str">
            <v>FT</v>
          </cell>
          <cell r="D6373" t="str">
            <v>DOTTED LINE, 4", AS PER PLAN</v>
          </cell>
          <cell r="G6373">
            <v>0</v>
          </cell>
        </row>
        <row r="6374">
          <cell r="A6374" t="str">
            <v>643E01510</v>
          </cell>
          <cell r="C6374" t="str">
            <v>FT</v>
          </cell>
          <cell r="D6374" t="str">
            <v>DOTTED LINE, 6"</v>
          </cell>
          <cell r="G6374">
            <v>0</v>
          </cell>
        </row>
        <row r="6375">
          <cell r="A6375" t="str">
            <v>643E01511</v>
          </cell>
          <cell r="C6375" t="str">
            <v>FT</v>
          </cell>
          <cell r="D6375" t="str">
            <v>DOTTED LINE, 6", AS PER PLAN</v>
          </cell>
          <cell r="G6375">
            <v>0</v>
          </cell>
        </row>
        <row r="6376">
          <cell r="A6376" t="str">
            <v>643E01550</v>
          </cell>
          <cell r="C6376" t="str">
            <v>FT</v>
          </cell>
          <cell r="D6376" t="str">
            <v>DOTTED LINE, 12"</v>
          </cell>
          <cell r="G6376">
            <v>0</v>
          </cell>
        </row>
        <row r="6377">
          <cell r="A6377" t="str">
            <v>643E01551</v>
          </cell>
          <cell r="C6377" t="str">
            <v>FT</v>
          </cell>
          <cell r="D6377" t="str">
            <v>DOTTED LINE, 12", AS PER PLAN</v>
          </cell>
          <cell r="G6377">
            <v>0</v>
          </cell>
        </row>
        <row r="6378">
          <cell r="A6378" t="str">
            <v>643E01600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643E01601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643E01602</v>
          </cell>
          <cell r="C6380" t="str">
            <v>EACH</v>
          </cell>
          <cell r="D6380" t="str">
            <v>BIKE LANE SYMBOL MARKING</v>
          </cell>
          <cell r="G6380">
            <v>0</v>
          </cell>
        </row>
        <row r="6381">
          <cell r="A6381" t="str">
            <v>643E19000</v>
          </cell>
          <cell r="C6381" t="str">
            <v>EACH</v>
          </cell>
          <cell r="D6381" t="str">
            <v>SHARED LANE MARKING</v>
          </cell>
          <cell r="G6381">
            <v>0</v>
          </cell>
        </row>
        <row r="6382">
          <cell r="A6382" t="str">
            <v>643E20000</v>
          </cell>
          <cell r="C6382" t="str">
            <v>LS</v>
          </cell>
          <cell r="D6382" t="str">
            <v>TWO-WAY RADIO EQUIPMENT</v>
          </cell>
          <cell r="G6382">
            <v>0</v>
          </cell>
        </row>
        <row r="6383">
          <cell r="A6383" t="str">
            <v>643E20802</v>
          </cell>
          <cell r="C6383" t="str">
            <v>FT</v>
          </cell>
          <cell r="D6383" t="str">
            <v>YIELD LINE</v>
          </cell>
          <cell r="G6383">
            <v>0</v>
          </cell>
        </row>
        <row r="6384">
          <cell r="A6384" t="str">
            <v>643E30000</v>
          </cell>
          <cell r="C6384" t="str">
            <v>FT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643E30010</v>
          </cell>
          <cell r="C6385" t="str">
            <v>SF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643E30020</v>
          </cell>
          <cell r="C6386" t="str">
            <v>EACH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643E30030</v>
          </cell>
          <cell r="C6387" t="str">
            <v>MILE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643E40000</v>
          </cell>
          <cell r="C6388" t="str">
            <v>EACH</v>
          </cell>
          <cell r="D6388" t="str">
            <v>SPEED MEASUREMENT MARKING</v>
          </cell>
          <cell r="G6388">
            <v>0</v>
          </cell>
        </row>
        <row r="6389">
          <cell r="A6389" t="str">
            <v>643E40001</v>
          </cell>
          <cell r="C6389" t="str">
            <v>EACH</v>
          </cell>
          <cell r="D6389" t="str">
            <v>SPEED MEASUREMENT MARKING, AS PER PLAN</v>
          </cell>
          <cell r="G6389">
            <v>0</v>
          </cell>
        </row>
        <row r="6390">
          <cell r="A6390" t="str">
            <v>643E50000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643E50100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643E50200</v>
          </cell>
          <cell r="C6392" t="str">
            <v>FT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643E60000</v>
          </cell>
          <cell r="C6393" t="str">
            <v>SF</v>
          </cell>
          <cell r="D6393" t="str">
            <v>GREEN COLORED PAVEMENT FOR BIKE LANES</v>
          </cell>
          <cell r="G6393">
            <v>0</v>
          </cell>
        </row>
        <row r="6394">
          <cell r="A6394" t="str">
            <v>644E00100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644E00101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644E00104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644E00105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644E00200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644E00201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644E00204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644E00300</v>
          </cell>
          <cell r="C6401" t="str">
            <v>MILE</v>
          </cell>
          <cell r="D6401" t="str">
            <v>CENTER LINE</v>
          </cell>
          <cell r="G6401">
            <v>0</v>
          </cell>
        </row>
        <row r="6402">
          <cell r="A6402" t="str">
            <v>644E00301</v>
          </cell>
          <cell r="C6402" t="str">
            <v>MILE</v>
          </cell>
          <cell r="D6402" t="str">
            <v>CENTER LINE, AS PER PLAN</v>
          </cell>
          <cell r="G6402">
            <v>0</v>
          </cell>
        </row>
        <row r="6403">
          <cell r="A6403" t="str">
            <v>644E00400</v>
          </cell>
          <cell r="C6403" t="str">
            <v>FT</v>
          </cell>
          <cell r="D6403" t="str">
            <v>CHANNELIZING LINE, 8"</v>
          </cell>
          <cell r="G6403">
            <v>0</v>
          </cell>
        </row>
        <row r="6404">
          <cell r="A6404" t="str">
            <v>644E00401</v>
          </cell>
          <cell r="C6404" t="str">
            <v>FT</v>
          </cell>
          <cell r="D6404" t="str">
            <v>CHANNELIZING LINE, 8", AS PER PLAN</v>
          </cell>
          <cell r="G6404">
            <v>0</v>
          </cell>
        </row>
        <row r="6405">
          <cell r="A6405" t="str">
            <v>644E00404</v>
          </cell>
          <cell r="C6405" t="str">
            <v>FT</v>
          </cell>
          <cell r="D6405" t="str">
            <v>CHANNELIZING LINE, 12"</v>
          </cell>
          <cell r="G6405">
            <v>0</v>
          </cell>
        </row>
        <row r="6406">
          <cell r="A6406" t="str">
            <v>644E00405</v>
          </cell>
          <cell r="C6406" t="str">
            <v>FT</v>
          </cell>
          <cell r="D6406" t="str">
            <v>CHANNELIZING LINE, 12", AS PER PLAN</v>
          </cell>
          <cell r="G6406">
            <v>0</v>
          </cell>
        </row>
        <row r="6407">
          <cell r="A6407" t="str">
            <v>644E00500</v>
          </cell>
          <cell r="C6407" t="str">
            <v>FT</v>
          </cell>
          <cell r="D6407" t="str">
            <v>STOP LINE</v>
          </cell>
          <cell r="G6407">
            <v>0</v>
          </cell>
        </row>
        <row r="6408">
          <cell r="A6408" t="str">
            <v>644E00501</v>
          </cell>
          <cell r="C6408" t="str">
            <v>FT</v>
          </cell>
          <cell r="D6408" t="str">
            <v>STOP LINE, AS PER PLAN</v>
          </cell>
          <cell r="G6408">
            <v>0</v>
          </cell>
        </row>
        <row r="6409">
          <cell r="A6409" t="str">
            <v>644E00620</v>
          </cell>
          <cell r="C6409" t="str">
            <v>FT</v>
          </cell>
          <cell r="D6409" t="str">
            <v>CROSSWALK LINE, 12"</v>
          </cell>
          <cell r="G6409">
            <v>0</v>
          </cell>
        </row>
        <row r="6410">
          <cell r="A6410" t="str">
            <v>644E00621</v>
          </cell>
          <cell r="C6410" t="str">
            <v>FT</v>
          </cell>
          <cell r="D6410" t="str">
            <v>CROSSWALK LINE, 12", AS PER PLAN</v>
          </cell>
          <cell r="G6410">
            <v>0</v>
          </cell>
        </row>
        <row r="6411">
          <cell r="A6411" t="str">
            <v>644E00630</v>
          </cell>
          <cell r="C6411" t="str">
            <v>FT</v>
          </cell>
          <cell r="D6411" t="str">
            <v>CROSSWALK LINE, 24"</v>
          </cell>
          <cell r="G6411">
            <v>0</v>
          </cell>
        </row>
        <row r="6412">
          <cell r="A6412" t="str">
            <v>644E00631</v>
          </cell>
          <cell r="C6412" t="str">
            <v>FT</v>
          </cell>
          <cell r="D6412" t="str">
            <v>CROSSWALK LINE, 24", AS PER PLAN</v>
          </cell>
          <cell r="G6412">
            <v>0</v>
          </cell>
        </row>
        <row r="6413">
          <cell r="A6413" t="str">
            <v>644E00700</v>
          </cell>
          <cell r="C6413" t="str">
            <v>FT</v>
          </cell>
          <cell r="D6413" t="str">
            <v>TRANSVERSE/DIAGONAL LINE</v>
          </cell>
          <cell r="G6413">
            <v>0</v>
          </cell>
        </row>
        <row r="6414">
          <cell r="A6414" t="str">
            <v>644E00701</v>
          </cell>
          <cell r="C6414" t="str">
            <v>FT</v>
          </cell>
          <cell r="D6414" t="str">
            <v>TRANSVERSE/DIAGONAL LINE, AS PER PLAN</v>
          </cell>
          <cell r="G6414">
            <v>0</v>
          </cell>
        </row>
        <row r="6415">
          <cell r="A6415" t="str">
            <v>644E00720</v>
          </cell>
          <cell r="C6415" t="str">
            <v>FT</v>
          </cell>
          <cell r="D6415" t="str">
            <v>CHEVRON MARKING</v>
          </cell>
          <cell r="G6415">
            <v>0</v>
          </cell>
        </row>
        <row r="6416">
          <cell r="A6416" t="str">
            <v>644E00721</v>
          </cell>
          <cell r="C6416" t="str">
            <v>FT</v>
          </cell>
          <cell r="D6416" t="str">
            <v>CHEVRON MARKING, AS PER PLAN</v>
          </cell>
          <cell r="G6416">
            <v>0</v>
          </cell>
        </row>
        <row r="6417">
          <cell r="A6417" t="str">
            <v>644E00800</v>
          </cell>
          <cell r="C6417" t="str">
            <v>FT</v>
          </cell>
          <cell r="D6417" t="str">
            <v>CURB MARKING</v>
          </cell>
          <cell r="G6417">
            <v>0</v>
          </cell>
        </row>
        <row r="6418">
          <cell r="A6418" t="str">
            <v>644E00900</v>
          </cell>
          <cell r="C6418" t="str">
            <v>SF</v>
          </cell>
          <cell r="D6418" t="str">
            <v>ISLAND MARKING</v>
          </cell>
          <cell r="G6418">
            <v>0</v>
          </cell>
        </row>
        <row r="6419">
          <cell r="A6419" t="str">
            <v>644E00901</v>
          </cell>
          <cell r="C6419" t="str">
            <v>SF</v>
          </cell>
          <cell r="D6419" t="str">
            <v>ISLAND MARKING, AS PER PLAN</v>
          </cell>
          <cell r="G6419">
            <v>0</v>
          </cell>
        </row>
        <row r="6420">
          <cell r="A6420" t="str">
            <v>644E01000</v>
          </cell>
          <cell r="C6420" t="str">
            <v>EACH</v>
          </cell>
          <cell r="D6420" t="str">
            <v>RAILROAD SYMBOL MARKING</v>
          </cell>
          <cell r="G6420">
            <v>0</v>
          </cell>
        </row>
        <row r="6421">
          <cell r="A6421" t="str">
            <v>644E01001</v>
          </cell>
          <cell r="C6421" t="str">
            <v>EACH</v>
          </cell>
          <cell r="D6421" t="str">
            <v>RAILROAD SYMBOL MARKING, AS PER PLAN</v>
          </cell>
          <cell r="G6421">
            <v>0</v>
          </cell>
        </row>
        <row r="6422">
          <cell r="A6422" t="str">
            <v>644E01100</v>
          </cell>
          <cell r="C6422" t="str">
            <v>EACH</v>
          </cell>
          <cell r="D6422" t="str">
            <v>SCHOOL SYMBOL MARKING, 72"</v>
          </cell>
          <cell r="G6422">
            <v>0</v>
          </cell>
        </row>
        <row r="6423">
          <cell r="A6423" t="str">
            <v>644E01110</v>
          </cell>
          <cell r="C6423" t="str">
            <v>EACH</v>
          </cell>
          <cell r="D6423" t="str">
            <v>SCHOOL SYMBOL MARKING, 96"</v>
          </cell>
          <cell r="G6423">
            <v>0</v>
          </cell>
        </row>
        <row r="6424">
          <cell r="A6424" t="str">
            <v>644E01111</v>
          </cell>
          <cell r="C6424" t="str">
            <v>EACH</v>
          </cell>
          <cell r="D6424" t="str">
            <v>SCHOOL SYMBOL MARKING, 96", AS PER PLAN</v>
          </cell>
          <cell r="G6424">
            <v>0</v>
          </cell>
        </row>
        <row r="6425">
          <cell r="A6425" t="str">
            <v>644E01120</v>
          </cell>
          <cell r="C6425" t="str">
            <v>EACH</v>
          </cell>
          <cell r="D6425" t="str">
            <v>SCHOOL SYMBOL MARKING, 120"</v>
          </cell>
          <cell r="G6425">
            <v>0</v>
          </cell>
        </row>
        <row r="6426">
          <cell r="A6426" t="str">
            <v>644E01121</v>
          </cell>
          <cell r="C6426" t="str">
            <v>EACH</v>
          </cell>
          <cell r="D6426" t="str">
            <v>SCHOOL SYMBOL MARKING, 120", AS PER PLAN</v>
          </cell>
          <cell r="G6426">
            <v>0</v>
          </cell>
        </row>
        <row r="6427">
          <cell r="A6427" t="str">
            <v>644E01200</v>
          </cell>
          <cell r="C6427" t="str">
            <v>FT</v>
          </cell>
          <cell r="D6427" t="str">
            <v>PARKING LOT STALL MARKING</v>
          </cell>
          <cell r="G6427">
            <v>0</v>
          </cell>
        </row>
        <row r="6428">
          <cell r="A6428" t="str">
            <v>644E01201</v>
          </cell>
          <cell r="C6428" t="str">
            <v>FT</v>
          </cell>
          <cell r="D6428" t="str">
            <v>PARKING LOT STALL MARKING, AS PER PLAN</v>
          </cell>
          <cell r="G6428">
            <v>0</v>
          </cell>
        </row>
        <row r="6429">
          <cell r="A6429" t="str">
            <v>644E01300</v>
          </cell>
          <cell r="C6429" t="str">
            <v>EACH</v>
          </cell>
          <cell r="D6429" t="str">
            <v>LANE ARROW</v>
          </cell>
          <cell r="G6429">
            <v>0</v>
          </cell>
        </row>
        <row r="6430">
          <cell r="A6430" t="str">
            <v>644E01301</v>
          </cell>
          <cell r="C6430" t="str">
            <v>EACH</v>
          </cell>
          <cell r="D6430" t="str">
            <v>LANE ARROW, AS PER PLAN</v>
          </cell>
          <cell r="G6430">
            <v>0</v>
          </cell>
        </row>
        <row r="6431">
          <cell r="A6431" t="str">
            <v>644E01350</v>
          </cell>
          <cell r="C6431" t="str">
            <v>EACH</v>
          </cell>
          <cell r="D6431" t="str">
            <v>LANE REDUCTION ARROW</v>
          </cell>
          <cell r="G6431">
            <v>0</v>
          </cell>
        </row>
        <row r="6432">
          <cell r="A6432" t="str">
            <v>644E01360</v>
          </cell>
          <cell r="C6432" t="str">
            <v>EACH</v>
          </cell>
          <cell r="D6432" t="str">
            <v>WRONG WAY ARROW</v>
          </cell>
          <cell r="G6432">
            <v>0</v>
          </cell>
        </row>
        <row r="6433">
          <cell r="A6433" t="str">
            <v>644E01370</v>
          </cell>
          <cell r="C6433" t="str">
            <v>EACH</v>
          </cell>
          <cell r="D6433" t="str">
            <v>TWO WAY LEFT TURN ARROW</v>
          </cell>
          <cell r="G6433">
            <v>0</v>
          </cell>
        </row>
        <row r="6434">
          <cell r="A6434" t="str">
            <v>644E01382</v>
          </cell>
          <cell r="C6434" t="str">
            <v>EACH</v>
          </cell>
          <cell r="D6434" t="str">
            <v>WORD ON PAVEMENT, 48"</v>
          </cell>
          <cell r="G6434">
            <v>0</v>
          </cell>
        </row>
        <row r="6435">
          <cell r="A6435" t="str">
            <v>644E01383</v>
          </cell>
          <cell r="C6435" t="str">
            <v>EACH</v>
          </cell>
          <cell r="D6435" t="str">
            <v>WORD ON PAVEMENT, 48", AS PER PLAN</v>
          </cell>
          <cell r="G6435">
            <v>0</v>
          </cell>
        </row>
        <row r="6436">
          <cell r="A6436" t="str">
            <v>644E01400</v>
          </cell>
          <cell r="C6436" t="str">
            <v>EACH</v>
          </cell>
          <cell r="D6436" t="str">
            <v>WORD ON PAVEMENT, 72"</v>
          </cell>
          <cell r="G6436">
            <v>0</v>
          </cell>
        </row>
        <row r="6437">
          <cell r="A6437" t="str">
            <v>644E01401</v>
          </cell>
          <cell r="C6437" t="str">
            <v>EACH</v>
          </cell>
          <cell r="D6437" t="str">
            <v>WORD ON PAVEMENT, 72", AS PER PLAN</v>
          </cell>
          <cell r="G6437">
            <v>0</v>
          </cell>
        </row>
        <row r="6438">
          <cell r="A6438" t="str">
            <v>644E01410</v>
          </cell>
          <cell r="C6438" t="str">
            <v>EACH</v>
          </cell>
          <cell r="D6438" t="str">
            <v>WORD ON PAVEMENT, 96"</v>
          </cell>
          <cell r="G6438">
            <v>0</v>
          </cell>
        </row>
        <row r="6439">
          <cell r="A6439" t="str">
            <v>644E01411</v>
          </cell>
          <cell r="C6439" t="str">
            <v>EACH</v>
          </cell>
          <cell r="D6439" t="str">
            <v>WORD ON PAVEMENT, 96", AS PER PLAN</v>
          </cell>
          <cell r="G6439">
            <v>0</v>
          </cell>
        </row>
        <row r="6440">
          <cell r="A6440" t="str">
            <v>644E01500</v>
          </cell>
          <cell r="C6440" t="str">
            <v>FT</v>
          </cell>
          <cell r="D6440" t="str">
            <v>DOTTED LINE, 4"</v>
          </cell>
          <cell r="G6440">
            <v>0</v>
          </cell>
        </row>
        <row r="6441">
          <cell r="A6441" t="str">
            <v>644E01501</v>
          </cell>
          <cell r="C6441" t="str">
            <v>FT</v>
          </cell>
          <cell r="D6441" t="str">
            <v>DOTTED LINE, 4", AS PER PLAN</v>
          </cell>
          <cell r="G6441">
            <v>0</v>
          </cell>
        </row>
        <row r="6442">
          <cell r="A6442" t="str">
            <v>644E01510</v>
          </cell>
          <cell r="C6442" t="str">
            <v>FT</v>
          </cell>
          <cell r="D6442" t="str">
            <v>DOTTED LINE, 6"</v>
          </cell>
          <cell r="G6442">
            <v>0</v>
          </cell>
        </row>
        <row r="6443">
          <cell r="A6443" t="str">
            <v>644E01511</v>
          </cell>
          <cell r="C6443" t="str">
            <v>FT</v>
          </cell>
          <cell r="D6443" t="str">
            <v>DOTTED LINE, 6", AS PER PLAN</v>
          </cell>
          <cell r="G6443">
            <v>0</v>
          </cell>
        </row>
        <row r="6444">
          <cell r="A6444" t="str">
            <v>644E01514</v>
          </cell>
          <cell r="C6444" t="str">
            <v>FT</v>
          </cell>
          <cell r="D6444" t="str">
            <v>DOTTED LINE, 8"</v>
          </cell>
          <cell r="G6444">
            <v>0</v>
          </cell>
        </row>
        <row r="6445">
          <cell r="A6445" t="str">
            <v>644E01520</v>
          </cell>
          <cell r="C6445" t="str">
            <v>FT</v>
          </cell>
          <cell r="D6445" t="str">
            <v>DOTTED LINE, 12"</v>
          </cell>
          <cell r="G6445">
            <v>0</v>
          </cell>
        </row>
        <row r="6446">
          <cell r="A6446" t="str">
            <v>644E01600</v>
          </cell>
          <cell r="C6446" t="str">
            <v>EACH</v>
          </cell>
          <cell r="D6446" t="str">
            <v>HANDICAP SYMBOL MARKING</v>
          </cell>
          <cell r="G6446">
            <v>0</v>
          </cell>
        </row>
        <row r="6447">
          <cell r="A6447" t="str">
            <v>644E01601</v>
          </cell>
          <cell r="C6447" t="str">
            <v>EACH</v>
          </cell>
          <cell r="D6447" t="str">
            <v>HANDICAP SYMBOL MARKING, AS PER PLAN</v>
          </cell>
          <cell r="G6447">
            <v>0</v>
          </cell>
        </row>
        <row r="6448">
          <cell r="A6448" t="str">
            <v>644E01620</v>
          </cell>
          <cell r="C6448" t="str">
            <v>EACH</v>
          </cell>
          <cell r="D6448" t="str">
            <v>BIKE CROSSING SYMBOL</v>
          </cell>
          <cell r="G6448">
            <v>0</v>
          </cell>
        </row>
        <row r="6449">
          <cell r="A6449" t="str">
            <v>644E01621</v>
          </cell>
          <cell r="C6449" t="str">
            <v>EACH</v>
          </cell>
          <cell r="D6449" t="str">
            <v>BIKE CROSSING SYMBOL, AS PER PLAN</v>
          </cell>
          <cell r="G6449">
            <v>0</v>
          </cell>
        </row>
        <row r="6450">
          <cell r="A6450" t="str">
            <v>644E01630</v>
          </cell>
          <cell r="C6450" t="str">
            <v>EACH</v>
          </cell>
          <cell r="D6450" t="str">
            <v>BIKE LANE SYMBOL MARKING</v>
          </cell>
          <cell r="G6450">
            <v>0</v>
          </cell>
        </row>
        <row r="6451">
          <cell r="A6451" t="str">
            <v>644E01800</v>
          </cell>
          <cell r="C6451" t="str">
            <v>EACH</v>
          </cell>
          <cell r="D6451" t="str">
            <v>PREFERENTIAL LANE MARKING</v>
          </cell>
          <cell r="G6451">
            <v>0</v>
          </cell>
        </row>
        <row r="6452">
          <cell r="A6452" t="str">
            <v>644E19000</v>
          </cell>
          <cell r="C6452" t="str">
            <v>EACH</v>
          </cell>
          <cell r="D6452" t="str">
            <v>SHARED LANE MARKING</v>
          </cell>
          <cell r="G6452">
            <v>0</v>
          </cell>
        </row>
        <row r="6453">
          <cell r="A6453" t="str">
            <v>644E20000</v>
          </cell>
          <cell r="C6453" t="str">
            <v>LS</v>
          </cell>
          <cell r="D6453" t="str">
            <v>TWO-WAY RADIO EQUIPMENT</v>
          </cell>
          <cell r="G6453">
            <v>0</v>
          </cell>
        </row>
        <row r="6454">
          <cell r="A6454" t="str">
            <v>644E20001</v>
          </cell>
          <cell r="C6454" t="str">
            <v>LS</v>
          </cell>
          <cell r="D6454" t="str">
            <v>TWO WAY RADIO EQUIPMENT, AS PER PLAN</v>
          </cell>
          <cell r="G6454">
            <v>0</v>
          </cell>
        </row>
        <row r="6455">
          <cell r="A6455" t="str">
            <v>644E20800</v>
          </cell>
          <cell r="C6455" t="str">
            <v>FT</v>
          </cell>
          <cell r="D6455" t="str">
            <v>YIELD LINE</v>
          </cell>
          <cell r="G6455">
            <v>0</v>
          </cell>
        </row>
        <row r="6456">
          <cell r="A6456" t="str">
            <v>644E20801</v>
          </cell>
          <cell r="C6456" t="str">
            <v>FT</v>
          </cell>
          <cell r="D6456" t="str">
            <v>YIELD LINE, AS PER PLAN</v>
          </cell>
          <cell r="G6456">
            <v>0</v>
          </cell>
        </row>
        <row r="6457">
          <cell r="A6457" t="str">
            <v>644E30000</v>
          </cell>
          <cell r="C6457" t="str">
            <v>FT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644E30010</v>
          </cell>
          <cell r="C6458" t="str">
            <v>SF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644E30020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644E30030</v>
          </cell>
          <cell r="C6460" t="str">
            <v>MILE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644E40000</v>
          </cell>
          <cell r="C6461" t="str">
            <v>EACH</v>
          </cell>
          <cell r="D6461" t="str">
            <v>SPEED MEASUREMENT MARKING</v>
          </cell>
          <cell r="G6461">
            <v>0</v>
          </cell>
        </row>
        <row r="6462">
          <cell r="A6462" t="str">
            <v>644E40001</v>
          </cell>
          <cell r="C6462" t="str">
            <v>EACH</v>
          </cell>
          <cell r="D6462" t="str">
            <v>SPEED MEASUREMENT MARKING, AS PER PLAN</v>
          </cell>
          <cell r="G6462">
            <v>0</v>
          </cell>
        </row>
        <row r="6463">
          <cell r="A6463" t="str">
            <v>644E41000</v>
          </cell>
          <cell r="C6463" t="str">
            <v>EACH</v>
          </cell>
          <cell r="D6463" t="str">
            <v>SPEED REDUCTION MARKING</v>
          </cell>
          <cell r="G6463">
            <v>0</v>
          </cell>
        </row>
        <row r="6464">
          <cell r="A6464" t="str">
            <v>644E50100</v>
          </cell>
          <cell r="C6464" t="str">
            <v>EACH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644E50200</v>
          </cell>
          <cell r="C6465" t="str">
            <v>SF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644E50300</v>
          </cell>
          <cell r="C6466" t="str">
            <v>FT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644E50400</v>
          </cell>
          <cell r="C6467" t="str">
            <v>MILE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644E60000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645E00100</v>
          </cell>
          <cell r="C6469" t="str">
            <v>MILE</v>
          </cell>
          <cell r="D6469" t="str">
            <v>EDGE LINE, 4", TYPE A1</v>
          </cell>
          <cell r="G6469">
            <v>0</v>
          </cell>
        </row>
        <row r="6470">
          <cell r="A6470" t="str">
            <v>645E00102</v>
          </cell>
          <cell r="C6470" t="str">
            <v>MILE</v>
          </cell>
          <cell r="D6470" t="str">
            <v>EDGE LINE, 4", TYPE A2</v>
          </cell>
          <cell r="G6470">
            <v>0</v>
          </cell>
        </row>
        <row r="6471">
          <cell r="A6471" t="str">
            <v>645E00104</v>
          </cell>
          <cell r="C6471" t="str">
            <v>MILE</v>
          </cell>
          <cell r="D6471" t="str">
            <v>EDGE LINE, TYPE B</v>
          </cell>
          <cell r="G6471">
            <v>0</v>
          </cell>
        </row>
        <row r="6472">
          <cell r="A6472" t="str">
            <v>645E00106</v>
          </cell>
          <cell r="C6472" t="str">
            <v>MILE</v>
          </cell>
          <cell r="D6472" t="str">
            <v>EDGE LINE, TYPE C</v>
          </cell>
          <cell r="G6472">
            <v>0</v>
          </cell>
        </row>
        <row r="6473">
          <cell r="A6473" t="str">
            <v>645E00110</v>
          </cell>
          <cell r="C6473" t="str">
            <v>MILE</v>
          </cell>
          <cell r="D6473" t="str">
            <v>EDGE LINE, 4", TYPE A3</v>
          </cell>
          <cell r="G6473">
            <v>0</v>
          </cell>
        </row>
        <row r="6474">
          <cell r="A6474" t="str">
            <v>645E00111</v>
          </cell>
          <cell r="C6474" t="str">
            <v>MILE</v>
          </cell>
          <cell r="D6474" t="str">
            <v>EDGE LINE, 4", TYPE A3, AS PER PLAN</v>
          </cell>
          <cell r="G6474">
            <v>0</v>
          </cell>
        </row>
        <row r="6475">
          <cell r="A6475" t="str">
            <v>645E00112</v>
          </cell>
          <cell r="C6475" t="str">
            <v>MILE</v>
          </cell>
          <cell r="D6475" t="str">
            <v>EDGE LINE, 6", TYPE A1</v>
          </cell>
          <cell r="G6475">
            <v>0</v>
          </cell>
        </row>
        <row r="6476">
          <cell r="A6476" t="str">
            <v>645E00114</v>
          </cell>
          <cell r="C6476" t="str">
            <v>MILE</v>
          </cell>
          <cell r="D6476" t="str">
            <v>EDGE LINE, 6", TYPE A2</v>
          </cell>
          <cell r="G6476">
            <v>0</v>
          </cell>
        </row>
        <row r="6477">
          <cell r="A6477" t="str">
            <v>645E00116</v>
          </cell>
          <cell r="C6477" t="str">
            <v>MILE</v>
          </cell>
          <cell r="D6477" t="str">
            <v>EDGE LINE, 6", TYPE A3</v>
          </cell>
          <cell r="G6477">
            <v>0</v>
          </cell>
        </row>
        <row r="6478">
          <cell r="A6478" t="str">
            <v>645E00117</v>
          </cell>
          <cell r="C6478" t="str">
            <v>MILE</v>
          </cell>
          <cell r="D6478" t="str">
            <v>EDGE LINE, 6", TYPE A3, AS PER PLAN</v>
          </cell>
          <cell r="G6478">
            <v>0</v>
          </cell>
        </row>
        <row r="6479">
          <cell r="A6479" t="str">
            <v>645E00200</v>
          </cell>
          <cell r="C6479" t="str">
            <v>MILE</v>
          </cell>
          <cell r="D6479" t="str">
            <v>LANE LINE, 4", TYPE A1</v>
          </cell>
          <cell r="G6479">
            <v>0</v>
          </cell>
        </row>
        <row r="6480">
          <cell r="A6480" t="str">
            <v>645E00202</v>
          </cell>
          <cell r="C6480" t="str">
            <v>MILE</v>
          </cell>
          <cell r="D6480" t="str">
            <v>LANE LINE, 4", TYPE A2</v>
          </cell>
          <cell r="G6480">
            <v>0</v>
          </cell>
        </row>
        <row r="6481">
          <cell r="A6481" t="str">
            <v>645E00204</v>
          </cell>
          <cell r="C6481" t="str">
            <v>MILE</v>
          </cell>
          <cell r="D6481" t="str">
            <v>LANE LINE, TYPE B</v>
          </cell>
          <cell r="G6481">
            <v>0</v>
          </cell>
        </row>
        <row r="6482">
          <cell r="A6482" t="str">
            <v>645E00206</v>
          </cell>
          <cell r="C6482" t="str">
            <v>MILE</v>
          </cell>
          <cell r="D6482" t="str">
            <v>LANE LINE, TYPE C</v>
          </cell>
          <cell r="G6482">
            <v>0</v>
          </cell>
        </row>
        <row r="6483">
          <cell r="A6483" t="str">
            <v>645E00210</v>
          </cell>
          <cell r="C6483" t="str">
            <v>MILE</v>
          </cell>
          <cell r="D6483" t="str">
            <v>LANE LINE, 4", TYPE A3</v>
          </cell>
          <cell r="G6483">
            <v>0</v>
          </cell>
        </row>
        <row r="6484">
          <cell r="A6484" t="str">
            <v>645E00211</v>
          </cell>
          <cell r="C6484" t="str">
            <v>MILE</v>
          </cell>
          <cell r="D6484" t="str">
            <v>LANE LINE, 4", TYPE A3, AS PER PLAN</v>
          </cell>
          <cell r="G6484">
            <v>0</v>
          </cell>
        </row>
        <row r="6485">
          <cell r="A6485" t="str">
            <v>645E00212</v>
          </cell>
          <cell r="C6485" t="str">
            <v>MILE</v>
          </cell>
          <cell r="D6485" t="str">
            <v>LANE LINE, 6", TYPE A1</v>
          </cell>
          <cell r="G6485">
            <v>0</v>
          </cell>
        </row>
        <row r="6486">
          <cell r="A6486" t="str">
            <v>645E00214</v>
          </cell>
          <cell r="C6486" t="str">
            <v>MILE</v>
          </cell>
          <cell r="D6486" t="str">
            <v>LANE LINE, 6", TYPE A2</v>
          </cell>
          <cell r="G6486">
            <v>0</v>
          </cell>
        </row>
        <row r="6487">
          <cell r="A6487" t="str">
            <v>645E00216</v>
          </cell>
          <cell r="C6487" t="str">
            <v>MILE</v>
          </cell>
          <cell r="D6487" t="str">
            <v>LANE LINE, 6", TYPE A3</v>
          </cell>
          <cell r="G6487">
            <v>0</v>
          </cell>
        </row>
        <row r="6488">
          <cell r="A6488" t="str">
            <v>645E00217</v>
          </cell>
          <cell r="C6488" t="str">
            <v>MILE</v>
          </cell>
          <cell r="D6488" t="str">
            <v>LANE LINE, 6", TYPE A3, AS PER PLAN</v>
          </cell>
          <cell r="G6488">
            <v>0</v>
          </cell>
        </row>
        <row r="6489">
          <cell r="A6489" t="str">
            <v>645E00220</v>
          </cell>
          <cell r="C6489" t="str">
            <v>MILE</v>
          </cell>
          <cell r="D6489" t="str">
            <v>LANE LINE, 6", TYPE A4</v>
          </cell>
          <cell r="G6489">
            <v>0</v>
          </cell>
        </row>
        <row r="6490">
          <cell r="A6490" t="str">
            <v>645E00300</v>
          </cell>
          <cell r="C6490" t="str">
            <v>MILE</v>
          </cell>
          <cell r="D6490" t="str">
            <v>CENTER LINE, TYPE A1</v>
          </cell>
          <cell r="G6490">
            <v>0</v>
          </cell>
        </row>
        <row r="6491">
          <cell r="A6491" t="str">
            <v>645E00302</v>
          </cell>
          <cell r="C6491" t="str">
            <v>MILE</v>
          </cell>
          <cell r="D6491" t="str">
            <v>CENTER LINE, TYPE A2</v>
          </cell>
          <cell r="G6491">
            <v>0</v>
          </cell>
        </row>
        <row r="6492">
          <cell r="A6492" t="str">
            <v>645E00304</v>
          </cell>
          <cell r="C6492" t="str">
            <v>MILE</v>
          </cell>
          <cell r="D6492" t="str">
            <v>CENTER LINE, TYPE B</v>
          </cell>
          <cell r="G6492">
            <v>0</v>
          </cell>
        </row>
        <row r="6493">
          <cell r="A6493" t="str">
            <v>645E00306</v>
          </cell>
          <cell r="C6493" t="str">
            <v>MILE</v>
          </cell>
          <cell r="D6493" t="str">
            <v>CENTER LINE, TYPE C</v>
          </cell>
          <cell r="G6493">
            <v>0</v>
          </cell>
        </row>
        <row r="6494">
          <cell r="A6494" t="str">
            <v>645E00310</v>
          </cell>
          <cell r="C6494" t="str">
            <v>MILE</v>
          </cell>
          <cell r="D6494" t="str">
            <v>CENTER LINE, TYPE A3</v>
          </cell>
          <cell r="G6494">
            <v>0</v>
          </cell>
        </row>
        <row r="6495">
          <cell r="A6495" t="str">
            <v>645E00311</v>
          </cell>
          <cell r="C6495" t="str">
            <v>MILE</v>
          </cell>
          <cell r="D6495" t="str">
            <v>CENTER LINE, TYPE A3, AS PER PLAN</v>
          </cell>
          <cell r="G6495">
            <v>0</v>
          </cell>
        </row>
        <row r="6496">
          <cell r="A6496" t="str">
            <v>645E00312</v>
          </cell>
          <cell r="C6496" t="str">
            <v>MILE</v>
          </cell>
          <cell r="D6496" t="str">
            <v>CENTER LINE, TYPE A4</v>
          </cell>
          <cell r="G6496">
            <v>0</v>
          </cell>
        </row>
        <row r="6497">
          <cell r="A6497" t="str">
            <v>645E00400</v>
          </cell>
          <cell r="C6497" t="str">
            <v>FT</v>
          </cell>
          <cell r="D6497" t="str">
            <v>CHANNELIZING LINE, 8", TYPE A1</v>
          </cell>
          <cell r="G6497">
            <v>0</v>
          </cell>
        </row>
        <row r="6498">
          <cell r="A6498" t="str">
            <v>645E00402</v>
          </cell>
          <cell r="C6498" t="str">
            <v>FT</v>
          </cell>
          <cell r="D6498" t="str">
            <v>CHANNELIZING LINE, 8", TYPE A2</v>
          </cell>
          <cell r="G6498">
            <v>0</v>
          </cell>
        </row>
        <row r="6499">
          <cell r="A6499" t="str">
            <v>645E00404</v>
          </cell>
          <cell r="C6499" t="str">
            <v>FT</v>
          </cell>
          <cell r="D6499" t="str">
            <v>CHANNELIZING LINE, TYPE B</v>
          </cell>
          <cell r="G6499">
            <v>0</v>
          </cell>
        </row>
        <row r="6500">
          <cell r="A6500" t="str">
            <v>645E00406</v>
          </cell>
          <cell r="C6500" t="str">
            <v>FT</v>
          </cell>
          <cell r="D6500" t="str">
            <v>CHANNELIZING LINE, TYPE C</v>
          </cell>
          <cell r="G6500">
            <v>0</v>
          </cell>
        </row>
        <row r="6501">
          <cell r="A6501" t="str">
            <v>645E00410</v>
          </cell>
          <cell r="C6501" t="str">
            <v>FT</v>
          </cell>
          <cell r="D6501" t="str">
            <v>CHANNELIZING LINE, 8", TYPE A3</v>
          </cell>
          <cell r="G6501">
            <v>0</v>
          </cell>
        </row>
        <row r="6502">
          <cell r="A6502" t="str">
            <v>645E00411</v>
          </cell>
          <cell r="C6502" t="str">
            <v>FT</v>
          </cell>
          <cell r="D6502" t="str">
            <v>CHANNELIZING LINE, 8", TYPE A3, AS PER PLAN</v>
          </cell>
          <cell r="G6502">
            <v>0</v>
          </cell>
        </row>
        <row r="6503">
          <cell r="A6503" t="str">
            <v>645E00412</v>
          </cell>
          <cell r="C6503" t="str">
            <v>FT</v>
          </cell>
          <cell r="D6503" t="str">
            <v>CHANNELIZING LINE, 12", TYPE A1</v>
          </cell>
          <cell r="G6503">
            <v>0</v>
          </cell>
        </row>
        <row r="6504">
          <cell r="A6504" t="str">
            <v>645E00414</v>
          </cell>
          <cell r="C6504" t="str">
            <v>FT</v>
          </cell>
          <cell r="D6504" t="str">
            <v>CHANNELIZING LINE, 12", TYPE A2</v>
          </cell>
          <cell r="G6504">
            <v>0</v>
          </cell>
        </row>
        <row r="6505">
          <cell r="A6505" t="str">
            <v>645E00416</v>
          </cell>
          <cell r="C6505" t="str">
            <v>FT</v>
          </cell>
          <cell r="D6505" t="str">
            <v>CHANNELIZING LINE, 12", TYPE A3</v>
          </cell>
          <cell r="G6505">
            <v>0</v>
          </cell>
        </row>
        <row r="6506">
          <cell r="A6506" t="str">
            <v>645E00417</v>
          </cell>
          <cell r="C6506" t="str">
            <v>FT</v>
          </cell>
          <cell r="D6506" t="str">
            <v>CHANNELIZING LINE, 12", TYPE A3, AS PER PLAN</v>
          </cell>
          <cell r="G6506">
            <v>0</v>
          </cell>
        </row>
        <row r="6507">
          <cell r="A6507" t="str">
            <v>645E00418</v>
          </cell>
          <cell r="C6507" t="str">
            <v>FT</v>
          </cell>
          <cell r="D6507" t="str">
            <v>CHANNELIZING LINE, 12", TYPE A4</v>
          </cell>
          <cell r="G6507">
            <v>0</v>
          </cell>
        </row>
        <row r="6508">
          <cell r="A6508" t="str">
            <v>645E00430</v>
          </cell>
          <cell r="C6508" t="str">
            <v>FT</v>
          </cell>
          <cell r="D6508" t="str">
            <v>CHANNELIZING LINE, 8", TYPE A4</v>
          </cell>
          <cell r="G6508">
            <v>0</v>
          </cell>
        </row>
        <row r="6509">
          <cell r="A6509" t="str">
            <v>645E00500</v>
          </cell>
          <cell r="C6509" t="str">
            <v>FT</v>
          </cell>
          <cell r="D6509" t="str">
            <v>STOP LINE, TYPE A1</v>
          </cell>
          <cell r="G6509">
            <v>0</v>
          </cell>
        </row>
        <row r="6510">
          <cell r="A6510" t="str">
            <v>645E00502</v>
          </cell>
          <cell r="C6510" t="str">
            <v>FT</v>
          </cell>
          <cell r="D6510" t="str">
            <v>STOP LINE, TYPE A2</v>
          </cell>
          <cell r="G6510">
            <v>0</v>
          </cell>
        </row>
        <row r="6511">
          <cell r="A6511" t="str">
            <v>645E00503</v>
          </cell>
          <cell r="C6511" t="str">
            <v>FT</v>
          </cell>
          <cell r="D6511" t="str">
            <v>STOP LINE, TYPE A2, AS PER PLAN</v>
          </cell>
          <cell r="G6511">
            <v>0</v>
          </cell>
        </row>
        <row r="6512">
          <cell r="A6512" t="str">
            <v>645E00504</v>
          </cell>
          <cell r="C6512" t="str">
            <v>FT</v>
          </cell>
          <cell r="D6512" t="str">
            <v>STOP LINE, TYPE B</v>
          </cell>
          <cell r="G6512">
            <v>0</v>
          </cell>
        </row>
        <row r="6513">
          <cell r="A6513" t="str">
            <v>645E00506</v>
          </cell>
          <cell r="C6513" t="str">
            <v>FT</v>
          </cell>
          <cell r="D6513" t="str">
            <v>STOP LINE, TYPE C</v>
          </cell>
          <cell r="G6513">
            <v>0</v>
          </cell>
        </row>
        <row r="6514">
          <cell r="A6514" t="str">
            <v>645E00510</v>
          </cell>
          <cell r="C6514" t="str">
            <v>FT</v>
          </cell>
          <cell r="D6514" t="str">
            <v>STOP LINE, TYPE A3</v>
          </cell>
          <cell r="G6514">
            <v>0</v>
          </cell>
        </row>
        <row r="6515">
          <cell r="A6515" t="str">
            <v>645E00511</v>
          </cell>
          <cell r="C6515" t="str">
            <v>FT</v>
          </cell>
          <cell r="D6515" t="str">
            <v>STOP LINE, TYPE A3, AS PER PLAN</v>
          </cell>
          <cell r="G6515">
            <v>0</v>
          </cell>
        </row>
        <row r="6516">
          <cell r="A6516" t="str">
            <v>645E00620</v>
          </cell>
          <cell r="C6516" t="str">
            <v>FT</v>
          </cell>
          <cell r="D6516" t="str">
            <v>CROSSWALK LINE, 12", TYPE A1</v>
          </cell>
          <cell r="G6516">
            <v>0</v>
          </cell>
        </row>
        <row r="6517">
          <cell r="A6517" t="str">
            <v>645E00622</v>
          </cell>
          <cell r="C6517" t="str">
            <v>FT</v>
          </cell>
          <cell r="D6517" t="str">
            <v>CROSSWALK LINE, 12", TYPE A2</v>
          </cell>
          <cell r="G6517">
            <v>0</v>
          </cell>
        </row>
        <row r="6518">
          <cell r="A6518" t="str">
            <v>645E00624</v>
          </cell>
          <cell r="C6518" t="str">
            <v>FT</v>
          </cell>
          <cell r="D6518" t="str">
            <v>CROSSWALK LINE, 12", TYPE A3</v>
          </cell>
          <cell r="G6518">
            <v>0</v>
          </cell>
        </row>
        <row r="6519">
          <cell r="A6519" t="str">
            <v>645E00630</v>
          </cell>
          <cell r="C6519" t="str">
            <v>FT</v>
          </cell>
          <cell r="D6519" t="str">
            <v>CROSSWALK LINE, 12", TYPE B</v>
          </cell>
          <cell r="G6519">
            <v>0</v>
          </cell>
        </row>
        <row r="6520">
          <cell r="A6520" t="str">
            <v>645E00640</v>
          </cell>
          <cell r="C6520" t="str">
            <v>FT</v>
          </cell>
          <cell r="D6520" t="str">
            <v>CROSSWALK LINE, 12", TYPE C</v>
          </cell>
          <cell r="G6520">
            <v>0</v>
          </cell>
        </row>
        <row r="6521">
          <cell r="A6521" t="str">
            <v>645E00660</v>
          </cell>
          <cell r="C6521" t="str">
            <v>FT</v>
          </cell>
          <cell r="D6521" t="str">
            <v>CROSSWALK LINE, 24", TYPE A1</v>
          </cell>
          <cell r="G6521">
            <v>0</v>
          </cell>
        </row>
        <row r="6522">
          <cell r="A6522" t="str">
            <v>645E00662</v>
          </cell>
          <cell r="C6522" t="str">
            <v>FT</v>
          </cell>
          <cell r="D6522" t="str">
            <v>CROSSWALK LINE, 24", TYPE A2</v>
          </cell>
          <cell r="G6522">
            <v>0</v>
          </cell>
        </row>
        <row r="6523">
          <cell r="A6523" t="str">
            <v>645E00664</v>
          </cell>
          <cell r="C6523" t="str">
            <v>FT</v>
          </cell>
          <cell r="D6523" t="str">
            <v>CROSSWALK LINE, 24", TYPE A3</v>
          </cell>
          <cell r="G6523">
            <v>0</v>
          </cell>
        </row>
        <row r="6524">
          <cell r="A6524" t="str">
            <v>645E00670</v>
          </cell>
          <cell r="C6524" t="str">
            <v>FT</v>
          </cell>
          <cell r="D6524" t="str">
            <v>CROSSWALK LINE, 24", TYPE B</v>
          </cell>
          <cell r="G6524">
            <v>0</v>
          </cell>
        </row>
        <row r="6525">
          <cell r="A6525" t="str">
            <v>645E00680</v>
          </cell>
          <cell r="C6525" t="str">
            <v>FT</v>
          </cell>
          <cell r="D6525" t="str">
            <v>CROSSWALK LINE, 24", TYPE C</v>
          </cell>
          <cell r="G6525">
            <v>0</v>
          </cell>
        </row>
        <row r="6526">
          <cell r="A6526" t="str">
            <v>645E00700</v>
          </cell>
          <cell r="C6526" t="str">
            <v>FT</v>
          </cell>
          <cell r="D6526" t="str">
            <v>TRANSVERSE/DIAGONAL LINE, TYPE A1</v>
          </cell>
          <cell r="G6526">
            <v>0</v>
          </cell>
        </row>
        <row r="6527">
          <cell r="A6527" t="str">
            <v>645E00701</v>
          </cell>
          <cell r="C6527" t="str">
            <v>FT</v>
          </cell>
          <cell r="D6527" t="str">
            <v>TRANSVERSE/DIAGONAL LINE, TYPE A1, AS PER PLAN</v>
          </cell>
          <cell r="G6527">
            <v>0</v>
          </cell>
        </row>
        <row r="6528">
          <cell r="A6528" t="str">
            <v>645E00702</v>
          </cell>
          <cell r="C6528" t="str">
            <v>FT</v>
          </cell>
          <cell r="D6528" t="str">
            <v>TRANSVERSE/DIAGONAL LINE, TYPE A2</v>
          </cell>
          <cell r="G6528">
            <v>0</v>
          </cell>
        </row>
        <row r="6529">
          <cell r="A6529" t="str">
            <v>645E00704</v>
          </cell>
          <cell r="C6529" t="str">
            <v>FT</v>
          </cell>
          <cell r="D6529" t="str">
            <v>TRANSVERSE/DIAGONAL LINE, TYPE B</v>
          </cell>
          <cell r="G6529">
            <v>0</v>
          </cell>
        </row>
        <row r="6530">
          <cell r="A6530" t="str">
            <v>645E00706</v>
          </cell>
          <cell r="C6530" t="str">
            <v>FT</v>
          </cell>
          <cell r="D6530" t="str">
            <v>TRANSVERSE/DIAGONAL LINE, TYPE C</v>
          </cell>
          <cell r="G6530">
            <v>0</v>
          </cell>
        </row>
        <row r="6531">
          <cell r="A6531" t="str">
            <v>645E00710</v>
          </cell>
          <cell r="C6531" t="str">
            <v>FT</v>
          </cell>
          <cell r="D6531" t="str">
            <v>TRANSVERSE/DIAGONAL LINE, TYPE A3</v>
          </cell>
          <cell r="G6531">
            <v>0</v>
          </cell>
        </row>
        <row r="6532">
          <cell r="A6532" t="str">
            <v>645E00711</v>
          </cell>
          <cell r="C6532" t="str">
            <v>FT</v>
          </cell>
          <cell r="D6532" t="str">
            <v>TRANSVERSE/DIAGONAL LINE, TYPE A3, AS PER PLAN</v>
          </cell>
          <cell r="G6532">
            <v>0</v>
          </cell>
        </row>
        <row r="6533">
          <cell r="A6533" t="str">
            <v>645E00722</v>
          </cell>
          <cell r="C6533" t="str">
            <v>FT</v>
          </cell>
          <cell r="D6533" t="str">
            <v>CHEVRON MARKING, TYPE A1</v>
          </cell>
          <cell r="G6533">
            <v>0</v>
          </cell>
        </row>
        <row r="6534">
          <cell r="A6534" t="str">
            <v>645E00724</v>
          </cell>
          <cell r="C6534" t="str">
            <v>FT</v>
          </cell>
          <cell r="D6534" t="str">
            <v>CHEVRON MARKING, TYPE A2</v>
          </cell>
          <cell r="G6534">
            <v>0</v>
          </cell>
        </row>
        <row r="6535">
          <cell r="A6535" t="str">
            <v>645E00726</v>
          </cell>
          <cell r="C6535" t="str">
            <v>FT</v>
          </cell>
          <cell r="D6535" t="str">
            <v>CHEVRON MARKING, TYPE A3</v>
          </cell>
          <cell r="G6535">
            <v>0</v>
          </cell>
        </row>
        <row r="6536">
          <cell r="A6536" t="str">
            <v>645E00730</v>
          </cell>
          <cell r="C6536" t="str">
            <v>FT</v>
          </cell>
          <cell r="D6536" t="str">
            <v>CHEVRON MARKING, TYPE B</v>
          </cell>
          <cell r="G6536">
            <v>0</v>
          </cell>
        </row>
        <row r="6537">
          <cell r="A6537" t="str">
            <v>645E00740</v>
          </cell>
          <cell r="C6537" t="str">
            <v>FT</v>
          </cell>
          <cell r="D6537" t="str">
            <v>CHEVRON MARKING, TYPE C</v>
          </cell>
          <cell r="G6537">
            <v>0</v>
          </cell>
        </row>
        <row r="6538">
          <cell r="A6538" t="str">
            <v>645E00800</v>
          </cell>
          <cell r="C6538" t="str">
            <v>FT</v>
          </cell>
          <cell r="D6538" t="str">
            <v>CURB MARKING, TYPE A1</v>
          </cell>
          <cell r="G6538">
            <v>0</v>
          </cell>
        </row>
        <row r="6539">
          <cell r="A6539" t="str">
            <v>645E00802</v>
          </cell>
          <cell r="C6539" t="str">
            <v>FT</v>
          </cell>
          <cell r="D6539" t="str">
            <v>CURB MARKING, TYPE A2</v>
          </cell>
          <cell r="G6539">
            <v>0</v>
          </cell>
        </row>
        <row r="6540">
          <cell r="A6540" t="str">
            <v>645E00804</v>
          </cell>
          <cell r="C6540" t="str">
            <v>FT</v>
          </cell>
          <cell r="D6540" t="str">
            <v>CURB MARKING, TYPE B</v>
          </cell>
          <cell r="G6540">
            <v>0</v>
          </cell>
        </row>
        <row r="6541">
          <cell r="A6541" t="str">
            <v>645E00806</v>
          </cell>
          <cell r="C6541" t="str">
            <v>FT</v>
          </cell>
          <cell r="D6541" t="str">
            <v>CURB MARKING, TYPE C</v>
          </cell>
          <cell r="G6541">
            <v>0</v>
          </cell>
        </row>
        <row r="6542">
          <cell r="A6542" t="str">
            <v>645E00810</v>
          </cell>
          <cell r="C6542" t="str">
            <v>FT</v>
          </cell>
          <cell r="D6542" t="str">
            <v>CURB MARKING, TYPE A3</v>
          </cell>
          <cell r="G6542">
            <v>0</v>
          </cell>
        </row>
        <row r="6543">
          <cell r="A6543" t="str">
            <v>645E00900</v>
          </cell>
          <cell r="C6543" t="str">
            <v>SF</v>
          </cell>
          <cell r="D6543" t="str">
            <v>ISLAND MARKING, TYPE A1</v>
          </cell>
          <cell r="G6543">
            <v>0</v>
          </cell>
        </row>
        <row r="6544">
          <cell r="A6544" t="str">
            <v>645E00902</v>
          </cell>
          <cell r="C6544" t="str">
            <v>SF</v>
          </cell>
          <cell r="D6544" t="str">
            <v>ISLAND MARKING, TYPE A2</v>
          </cell>
          <cell r="G6544">
            <v>0</v>
          </cell>
        </row>
        <row r="6545">
          <cell r="A6545" t="str">
            <v>645E00904</v>
          </cell>
          <cell r="C6545" t="str">
            <v>SF</v>
          </cell>
          <cell r="D6545" t="str">
            <v>ISLAND MARKING, TYPE B</v>
          </cell>
          <cell r="G6545">
            <v>0</v>
          </cell>
        </row>
        <row r="6546">
          <cell r="A6546" t="str">
            <v>645E00906</v>
          </cell>
          <cell r="C6546" t="str">
            <v>SF</v>
          </cell>
          <cell r="D6546" t="str">
            <v>ISLAND MARKING, TYPE C</v>
          </cell>
          <cell r="G6546">
            <v>0</v>
          </cell>
        </row>
        <row r="6547">
          <cell r="A6547" t="str">
            <v>645E00910</v>
          </cell>
          <cell r="C6547" t="str">
            <v>SF</v>
          </cell>
          <cell r="D6547" t="str">
            <v>ISLAND MARKING, TYPE A3</v>
          </cell>
          <cell r="G6547">
            <v>0</v>
          </cell>
        </row>
        <row r="6548">
          <cell r="A6548" t="str">
            <v>645E01000</v>
          </cell>
          <cell r="C6548" t="str">
            <v>EACH</v>
          </cell>
          <cell r="D6548" t="str">
            <v>RAILROAD SYMBOL MARKING, TYPE A1</v>
          </cell>
          <cell r="G6548">
            <v>0</v>
          </cell>
        </row>
        <row r="6549">
          <cell r="A6549" t="str">
            <v>645E01002</v>
          </cell>
          <cell r="C6549" t="str">
            <v>EACH</v>
          </cell>
          <cell r="D6549" t="str">
            <v>RAILROAD SYMBOL MARKING, TYPE A2</v>
          </cell>
          <cell r="G6549">
            <v>0</v>
          </cell>
        </row>
        <row r="6550">
          <cell r="A6550" t="str">
            <v>645E01004</v>
          </cell>
          <cell r="C6550" t="str">
            <v>EACH</v>
          </cell>
          <cell r="D6550" t="str">
            <v>RAILROAD SYMBOL MARKING, TYPE B</v>
          </cell>
          <cell r="G6550">
            <v>0</v>
          </cell>
        </row>
        <row r="6551">
          <cell r="A6551" t="str">
            <v>645E01006</v>
          </cell>
          <cell r="C6551" t="str">
            <v>EACH</v>
          </cell>
          <cell r="D6551" t="str">
            <v>RAILROAD SYMBOL MARKING, TYPE C</v>
          </cell>
          <cell r="G6551">
            <v>0</v>
          </cell>
        </row>
        <row r="6552">
          <cell r="A6552" t="str">
            <v>645E01010</v>
          </cell>
          <cell r="C6552" t="str">
            <v>EACH</v>
          </cell>
          <cell r="D6552" t="str">
            <v>RAILROAD SYMBOL MARKING, TYPE A3</v>
          </cell>
          <cell r="G6552">
            <v>0</v>
          </cell>
        </row>
        <row r="6553">
          <cell r="A6553" t="str">
            <v>645E01100</v>
          </cell>
          <cell r="C6553" t="str">
            <v>EACH</v>
          </cell>
          <cell r="D6553" t="str">
            <v>SCHOOL SYMBOL MARKING, 72", TYPE A1</v>
          </cell>
          <cell r="G6553">
            <v>0</v>
          </cell>
        </row>
        <row r="6554">
          <cell r="A6554" t="str">
            <v>645E01102</v>
          </cell>
          <cell r="C6554" t="str">
            <v>EACH</v>
          </cell>
          <cell r="D6554" t="str">
            <v>SCHOOL SYMBOL MARKING, 72", TYPE A2</v>
          </cell>
          <cell r="G6554">
            <v>0</v>
          </cell>
        </row>
        <row r="6555">
          <cell r="A6555" t="str">
            <v>645E01104</v>
          </cell>
          <cell r="C6555" t="str">
            <v>EACH</v>
          </cell>
          <cell r="D6555" t="str">
            <v>SCHOOL SYMBOL MARKING, 72", TYPE B</v>
          </cell>
          <cell r="G6555">
            <v>0</v>
          </cell>
        </row>
        <row r="6556">
          <cell r="A6556" t="str">
            <v>645E01106</v>
          </cell>
          <cell r="C6556" t="str">
            <v>EACH</v>
          </cell>
          <cell r="D6556" t="str">
            <v>SCHOOL SYMBOL MARKING, 72", TYPE C</v>
          </cell>
          <cell r="G6556">
            <v>0</v>
          </cell>
        </row>
        <row r="6557">
          <cell r="A6557" t="str">
            <v>645E01110</v>
          </cell>
          <cell r="C6557" t="str">
            <v>EACH</v>
          </cell>
          <cell r="D6557" t="str">
            <v>SCHOOL SYMBOL MARKING, 96", TYPE A1</v>
          </cell>
          <cell r="G6557">
            <v>0</v>
          </cell>
        </row>
        <row r="6558">
          <cell r="A6558" t="str">
            <v>645E01112</v>
          </cell>
          <cell r="C6558" t="str">
            <v>EACH</v>
          </cell>
          <cell r="D6558" t="str">
            <v>SCHOOL SYMBOL MARKING, 96", TYPE A2</v>
          </cell>
          <cell r="G6558">
            <v>0</v>
          </cell>
        </row>
        <row r="6559">
          <cell r="A6559" t="str">
            <v>645E01114</v>
          </cell>
          <cell r="C6559" t="str">
            <v>EACH</v>
          </cell>
          <cell r="D6559" t="str">
            <v>SCHOOL SYMBOL MARKING, 96", TYPE B</v>
          </cell>
          <cell r="G6559">
            <v>0</v>
          </cell>
        </row>
        <row r="6560">
          <cell r="A6560" t="str">
            <v>645E01116</v>
          </cell>
          <cell r="C6560" t="str">
            <v>EACH</v>
          </cell>
          <cell r="D6560" t="str">
            <v>SCHOOL SYMBOL MARKING, 96", TYPE C</v>
          </cell>
          <cell r="G6560">
            <v>0</v>
          </cell>
        </row>
        <row r="6561">
          <cell r="A6561" t="str">
            <v>645E01120</v>
          </cell>
          <cell r="C6561" t="str">
            <v>EACH</v>
          </cell>
          <cell r="D6561" t="str">
            <v>SCHOOL SYMBOL MARKING, 72", TYPE A3</v>
          </cell>
          <cell r="G6561">
            <v>0</v>
          </cell>
        </row>
        <row r="6562">
          <cell r="A6562" t="str">
            <v>645E01124</v>
          </cell>
          <cell r="C6562" t="str">
            <v>EACH</v>
          </cell>
          <cell r="D6562" t="str">
            <v>SCHOOL SYMBOL MARKING, 96", TYPE A3</v>
          </cell>
          <cell r="G6562">
            <v>0</v>
          </cell>
        </row>
        <row r="6563">
          <cell r="A6563" t="str">
            <v>645E01130</v>
          </cell>
          <cell r="C6563" t="str">
            <v>EACH</v>
          </cell>
          <cell r="D6563" t="str">
            <v>SCHOOL SYMBOL MARKING, 120", TYPE A1</v>
          </cell>
          <cell r="G6563">
            <v>0</v>
          </cell>
        </row>
        <row r="6564">
          <cell r="A6564" t="str">
            <v>645E01132</v>
          </cell>
          <cell r="C6564" t="str">
            <v>EACH</v>
          </cell>
          <cell r="D6564" t="str">
            <v>SCHOOL SYMBOL MARKING, 120", TYPE A2</v>
          </cell>
          <cell r="G6564">
            <v>0</v>
          </cell>
        </row>
        <row r="6565">
          <cell r="A6565" t="str">
            <v>645E01134</v>
          </cell>
          <cell r="C6565" t="str">
            <v>EACH</v>
          </cell>
          <cell r="D6565" t="str">
            <v>SCHOOL SYMBOL MARKING, 120", TYPE A3</v>
          </cell>
          <cell r="G6565">
            <v>0</v>
          </cell>
        </row>
        <row r="6566">
          <cell r="A6566" t="str">
            <v>645E01200</v>
          </cell>
          <cell r="C6566" t="str">
            <v>FT</v>
          </cell>
          <cell r="D6566" t="str">
            <v>PARKING LOT STALL MARKING, TYPE A1</v>
          </cell>
          <cell r="G6566">
            <v>0</v>
          </cell>
        </row>
        <row r="6567">
          <cell r="A6567" t="str">
            <v>645E01202</v>
          </cell>
          <cell r="C6567" t="str">
            <v>FT</v>
          </cell>
          <cell r="D6567" t="str">
            <v>PARKING LOT STALL MARKING, TYPE A2</v>
          </cell>
          <cell r="G6567">
            <v>0</v>
          </cell>
        </row>
        <row r="6568">
          <cell r="A6568" t="str">
            <v>645E01204</v>
          </cell>
          <cell r="C6568" t="str">
            <v>FT</v>
          </cell>
          <cell r="D6568" t="str">
            <v>PARKING LOT STALL MARKING, TYPE B</v>
          </cell>
          <cell r="G6568">
            <v>0</v>
          </cell>
        </row>
        <row r="6569">
          <cell r="A6569" t="str">
            <v>645E01206</v>
          </cell>
          <cell r="C6569" t="str">
            <v>FT</v>
          </cell>
          <cell r="D6569" t="str">
            <v>PARKING LOT STALL MARKING, TYPE C</v>
          </cell>
          <cell r="G6569">
            <v>0</v>
          </cell>
        </row>
        <row r="6570">
          <cell r="A6570" t="str">
            <v>645E01210</v>
          </cell>
          <cell r="C6570" t="str">
            <v>FT</v>
          </cell>
          <cell r="D6570" t="str">
            <v>PARKING LOT STALL MARKING, TYPE A3</v>
          </cell>
          <cell r="G6570">
            <v>0</v>
          </cell>
        </row>
        <row r="6571">
          <cell r="A6571" t="str">
            <v>645E01300</v>
          </cell>
          <cell r="C6571" t="str">
            <v>EACH</v>
          </cell>
          <cell r="D6571" t="str">
            <v>LANE ARROW, TYPE A1</v>
          </cell>
          <cell r="G6571">
            <v>0</v>
          </cell>
        </row>
        <row r="6572">
          <cell r="A6572" t="str">
            <v>645E01302</v>
          </cell>
          <cell r="C6572" t="str">
            <v>EACH</v>
          </cell>
          <cell r="D6572" t="str">
            <v>LANE ARROW, TYPE A2</v>
          </cell>
          <cell r="G6572">
            <v>0</v>
          </cell>
        </row>
        <row r="6573">
          <cell r="A6573" t="str">
            <v>645E01304</v>
          </cell>
          <cell r="C6573" t="str">
            <v>EACH</v>
          </cell>
          <cell r="D6573" t="str">
            <v>LANE ARROW, TYPE B</v>
          </cell>
          <cell r="G6573">
            <v>0</v>
          </cell>
        </row>
        <row r="6574">
          <cell r="A6574" t="str">
            <v>645E01306</v>
          </cell>
          <cell r="C6574" t="str">
            <v>EACH</v>
          </cell>
          <cell r="D6574" t="str">
            <v>LANE ARROW, TYPE C</v>
          </cell>
          <cell r="G6574">
            <v>0</v>
          </cell>
        </row>
        <row r="6575">
          <cell r="A6575" t="str">
            <v>645E01310</v>
          </cell>
          <cell r="C6575" t="str">
            <v>EACH</v>
          </cell>
          <cell r="D6575" t="str">
            <v>LANE ARROW, TYPE A3</v>
          </cell>
          <cell r="G6575">
            <v>0</v>
          </cell>
        </row>
        <row r="6576">
          <cell r="A6576" t="str">
            <v>645E01311</v>
          </cell>
          <cell r="C6576" t="str">
            <v>EACH</v>
          </cell>
          <cell r="D6576" t="str">
            <v>LANE ARROW, TYPE A3, AS PER PLAN</v>
          </cell>
          <cell r="G6576">
            <v>0</v>
          </cell>
        </row>
        <row r="6577">
          <cell r="A6577" t="str">
            <v>645E01320</v>
          </cell>
          <cell r="C6577" t="str">
            <v>EACH</v>
          </cell>
          <cell r="D6577" t="str">
            <v>WRONG WAY ARROW, TYPE A1</v>
          </cell>
          <cell r="G6577">
            <v>0</v>
          </cell>
        </row>
        <row r="6578">
          <cell r="A6578" t="str">
            <v>645E01322</v>
          </cell>
          <cell r="C6578" t="str">
            <v>EACH</v>
          </cell>
          <cell r="D6578" t="str">
            <v>WRONG WAY ARROW, TYPE A2</v>
          </cell>
          <cell r="G6578">
            <v>0</v>
          </cell>
        </row>
        <row r="6579">
          <cell r="A6579" t="str">
            <v>645E01324</v>
          </cell>
          <cell r="C6579" t="str">
            <v>EACH</v>
          </cell>
          <cell r="D6579" t="str">
            <v>WRONG WAY ARROW, TYPE A3</v>
          </cell>
          <cell r="G6579">
            <v>0</v>
          </cell>
        </row>
        <row r="6580">
          <cell r="A6580" t="str">
            <v>645E01326</v>
          </cell>
          <cell r="C6580" t="str">
            <v>EACH</v>
          </cell>
          <cell r="D6580" t="str">
            <v>WRONG WAY ARROW, TYPE B</v>
          </cell>
          <cell r="G6580">
            <v>0</v>
          </cell>
        </row>
        <row r="6581">
          <cell r="A6581" t="str">
            <v>645E01328</v>
          </cell>
          <cell r="C6581" t="str">
            <v>EACH</v>
          </cell>
          <cell r="D6581" t="str">
            <v>WRONG WAY ARROW, TYPE C</v>
          </cell>
          <cell r="G6581">
            <v>0</v>
          </cell>
        </row>
        <row r="6582">
          <cell r="A6582" t="str">
            <v>645E01352</v>
          </cell>
          <cell r="C6582" t="str">
            <v>EACH</v>
          </cell>
          <cell r="D6582" t="str">
            <v>TWO WAY LEFT TURN ARROW, TYPE A1</v>
          </cell>
          <cell r="G6582">
            <v>0</v>
          </cell>
        </row>
        <row r="6583">
          <cell r="A6583" t="str">
            <v>645E01354</v>
          </cell>
          <cell r="C6583" t="str">
            <v>EACH</v>
          </cell>
          <cell r="D6583" t="str">
            <v>TWO WAY LEFT TURN ARROW, TYPE A2</v>
          </cell>
          <cell r="G6583">
            <v>0</v>
          </cell>
        </row>
        <row r="6584">
          <cell r="A6584" t="str">
            <v>645E01356</v>
          </cell>
          <cell r="C6584" t="str">
            <v>EACH</v>
          </cell>
          <cell r="D6584" t="str">
            <v>TWO WAY LEFT TURN ARROW, TYPE A3</v>
          </cell>
          <cell r="G6584">
            <v>0</v>
          </cell>
        </row>
        <row r="6585">
          <cell r="A6585" t="str">
            <v>645E01358</v>
          </cell>
          <cell r="C6585" t="str">
            <v>EACH</v>
          </cell>
          <cell r="D6585" t="str">
            <v>TWO WAY LEFT TURN ARROW, TYPE B</v>
          </cell>
          <cell r="G6585">
            <v>0</v>
          </cell>
        </row>
        <row r="6586">
          <cell r="A6586" t="str">
            <v>645E01360</v>
          </cell>
          <cell r="C6586" t="str">
            <v>EACH</v>
          </cell>
          <cell r="D6586" t="str">
            <v>TWO WAY LEFT TURN ARROW, TYPE C</v>
          </cell>
          <cell r="G6586">
            <v>0</v>
          </cell>
        </row>
        <row r="6587">
          <cell r="A6587" t="str">
            <v>645E01400</v>
          </cell>
          <cell r="C6587" t="str">
            <v>EACH</v>
          </cell>
          <cell r="D6587" t="str">
            <v>WORD ON PAVEMENT, 72", TYPE A1</v>
          </cell>
          <cell r="G6587">
            <v>0</v>
          </cell>
        </row>
        <row r="6588">
          <cell r="A6588" t="str">
            <v>645E01402</v>
          </cell>
          <cell r="C6588" t="str">
            <v>EACH</v>
          </cell>
          <cell r="D6588" t="str">
            <v>WORD ON PAVEMENT, 72", TYPE A2</v>
          </cell>
          <cell r="G6588">
            <v>0</v>
          </cell>
        </row>
        <row r="6589">
          <cell r="A6589" t="str">
            <v>645E01404</v>
          </cell>
          <cell r="C6589" t="str">
            <v>EACH</v>
          </cell>
          <cell r="D6589" t="str">
            <v>WORD ON PAVEMENT, 72", TYPE B</v>
          </cell>
          <cell r="G6589">
            <v>0</v>
          </cell>
        </row>
        <row r="6590">
          <cell r="A6590" t="str">
            <v>645E01406</v>
          </cell>
          <cell r="C6590" t="str">
            <v>EACH</v>
          </cell>
          <cell r="D6590" t="str">
            <v>WORD ON PAVEMENT, 72", TYPE C</v>
          </cell>
          <cell r="G6590">
            <v>0</v>
          </cell>
        </row>
        <row r="6591">
          <cell r="A6591" t="str">
            <v>645E01410</v>
          </cell>
          <cell r="C6591" t="str">
            <v>EACH</v>
          </cell>
          <cell r="D6591" t="str">
            <v>WORD ON PAVEMENT, 96", TYPE A1</v>
          </cell>
          <cell r="G6591">
            <v>0</v>
          </cell>
        </row>
        <row r="6592">
          <cell r="A6592" t="str">
            <v>645E01412</v>
          </cell>
          <cell r="C6592" t="str">
            <v>EACH</v>
          </cell>
          <cell r="D6592" t="str">
            <v>WORD ON PAVEMENT, 96", TYPE A2</v>
          </cell>
          <cell r="G6592">
            <v>0</v>
          </cell>
        </row>
        <row r="6593">
          <cell r="A6593" t="str">
            <v>645E01414</v>
          </cell>
          <cell r="C6593" t="str">
            <v>EACH</v>
          </cell>
          <cell r="D6593" t="str">
            <v>WORD ON PAVEMENT, 96", TYPE B</v>
          </cell>
          <cell r="G6593">
            <v>0</v>
          </cell>
        </row>
        <row r="6594">
          <cell r="A6594" t="str">
            <v>645E01416</v>
          </cell>
          <cell r="C6594" t="str">
            <v>EACH</v>
          </cell>
          <cell r="D6594" t="str">
            <v>WORD ON PAVEMENT, 96", TYPE C</v>
          </cell>
          <cell r="G6594">
            <v>0</v>
          </cell>
        </row>
        <row r="6595">
          <cell r="A6595" t="str">
            <v>645E01420</v>
          </cell>
          <cell r="C6595" t="str">
            <v>EACH</v>
          </cell>
          <cell r="D6595" t="str">
            <v>WORD ON PAVEMENT, 72", TYPE A3</v>
          </cell>
          <cell r="G6595">
            <v>0</v>
          </cell>
        </row>
        <row r="6596">
          <cell r="A6596" t="str">
            <v>645E01421</v>
          </cell>
          <cell r="C6596" t="str">
            <v>EACH</v>
          </cell>
          <cell r="D6596" t="str">
            <v>WORD ON PAVEMENT, 72", TYPE A3, AS PER PLAN</v>
          </cell>
          <cell r="G6596">
            <v>0</v>
          </cell>
        </row>
        <row r="6597">
          <cell r="A6597" t="str">
            <v>645E01424</v>
          </cell>
          <cell r="C6597" t="str">
            <v>EACH</v>
          </cell>
          <cell r="D6597" t="str">
            <v>WORD ON PAVEMENT, 96", TYPE A3</v>
          </cell>
          <cell r="G6597">
            <v>0</v>
          </cell>
        </row>
        <row r="6598">
          <cell r="A6598" t="str">
            <v>645E01480</v>
          </cell>
          <cell r="C6598" t="str">
            <v>FT</v>
          </cell>
          <cell r="D6598" t="str">
            <v>DOTTED LINE, 4", TYPE A3</v>
          </cell>
          <cell r="G6598">
            <v>0</v>
          </cell>
        </row>
        <row r="6599">
          <cell r="A6599" t="str">
            <v>645E01481</v>
          </cell>
          <cell r="C6599" t="str">
            <v>FT</v>
          </cell>
          <cell r="D6599" t="str">
            <v>DOTTED LINE, 4", TYPE A3, AS PER PLAN</v>
          </cell>
          <cell r="G6599">
            <v>0</v>
          </cell>
        </row>
        <row r="6600">
          <cell r="A6600" t="str">
            <v>645E01500</v>
          </cell>
          <cell r="C6600" t="str">
            <v>FT</v>
          </cell>
          <cell r="D6600" t="str">
            <v>DOTTED LINE, 4", TYPE A1</v>
          </cell>
          <cell r="G6600">
            <v>0</v>
          </cell>
        </row>
        <row r="6601">
          <cell r="A6601" t="str">
            <v>645E01502</v>
          </cell>
          <cell r="C6601" t="str">
            <v>FT</v>
          </cell>
          <cell r="D6601" t="str">
            <v>DOTTED LINE, 4", TYPE A2</v>
          </cell>
          <cell r="G6601">
            <v>0</v>
          </cell>
        </row>
        <row r="6602">
          <cell r="A6602" t="str">
            <v>645E01504</v>
          </cell>
          <cell r="C6602" t="str">
            <v>FT</v>
          </cell>
          <cell r="D6602" t="str">
            <v>DOTTED LINE, 4", TYPE B</v>
          </cell>
          <cell r="G6602">
            <v>0</v>
          </cell>
        </row>
        <row r="6603">
          <cell r="A6603" t="str">
            <v>645E01506</v>
          </cell>
          <cell r="C6603" t="str">
            <v>FT</v>
          </cell>
          <cell r="D6603" t="str">
            <v>DOTTED LINE, 4", TYPE C</v>
          </cell>
          <cell r="G6603">
            <v>0</v>
          </cell>
        </row>
        <row r="6604">
          <cell r="A6604" t="str">
            <v>645E01510</v>
          </cell>
          <cell r="C6604" t="str">
            <v>FT</v>
          </cell>
          <cell r="D6604" t="str">
            <v>DOTTED LINE, 6", TYPE A1</v>
          </cell>
          <cell r="G6604">
            <v>0</v>
          </cell>
        </row>
        <row r="6605">
          <cell r="A6605" t="str">
            <v>645E01512</v>
          </cell>
          <cell r="C6605" t="str">
            <v>FT</v>
          </cell>
          <cell r="D6605" t="str">
            <v>DOTTED LINE, 6", TYPE A2</v>
          </cell>
          <cell r="G6605">
            <v>0</v>
          </cell>
        </row>
        <row r="6606">
          <cell r="A6606" t="str">
            <v>645E01514</v>
          </cell>
          <cell r="C6606" t="str">
            <v>FT</v>
          </cell>
          <cell r="D6606" t="str">
            <v>DOTTED LINE, 6", TYPE B</v>
          </cell>
          <cell r="G6606">
            <v>0</v>
          </cell>
        </row>
        <row r="6607">
          <cell r="A6607" t="str">
            <v>645E01516</v>
          </cell>
          <cell r="C6607" t="str">
            <v>FT</v>
          </cell>
          <cell r="D6607" t="str">
            <v>DOTTED LINE, 6", TYPE C</v>
          </cell>
          <cell r="G6607">
            <v>0</v>
          </cell>
        </row>
        <row r="6608">
          <cell r="A6608" t="str">
            <v>645E01520</v>
          </cell>
          <cell r="C6608" t="str">
            <v>FT</v>
          </cell>
          <cell r="D6608" t="str">
            <v>DOTTED LINE, 6", TYPE A3</v>
          </cell>
          <cell r="G6608">
            <v>0</v>
          </cell>
        </row>
        <row r="6609">
          <cell r="A6609" t="str">
            <v>645E01522</v>
          </cell>
          <cell r="C6609" t="str">
            <v>FT</v>
          </cell>
          <cell r="D6609" t="str">
            <v>DOTTED LINE, 6", TYPE A4</v>
          </cell>
          <cell r="G6609">
            <v>0</v>
          </cell>
        </row>
        <row r="6610">
          <cell r="A6610" t="str">
            <v>645E01542</v>
          </cell>
          <cell r="C6610" t="str">
            <v>FT</v>
          </cell>
          <cell r="D6610" t="str">
            <v>DOTTED LINE, 8", TYPE A4</v>
          </cell>
          <cell r="G6610">
            <v>0</v>
          </cell>
        </row>
        <row r="6611">
          <cell r="A6611" t="str">
            <v>645E01560</v>
          </cell>
          <cell r="C6611" t="str">
            <v>FT</v>
          </cell>
          <cell r="D6611" t="str">
            <v>DOTTED LINE, 12", TYPE A1</v>
          </cell>
          <cell r="G6611">
            <v>0</v>
          </cell>
        </row>
        <row r="6612">
          <cell r="A6612" t="str">
            <v>645E01562</v>
          </cell>
          <cell r="C6612" t="str">
            <v>FT</v>
          </cell>
          <cell r="D6612" t="str">
            <v>DOTTED LINE, 12", TYPE A2</v>
          </cell>
          <cell r="G6612">
            <v>0</v>
          </cell>
        </row>
        <row r="6613">
          <cell r="A6613" t="str">
            <v>645E01564</v>
          </cell>
          <cell r="C6613" t="str">
            <v>FT</v>
          </cell>
          <cell r="D6613" t="str">
            <v>DOTTED LINE, 12", TYPE A3</v>
          </cell>
          <cell r="G6613">
            <v>0</v>
          </cell>
        </row>
        <row r="6614">
          <cell r="A6614" t="str">
            <v>645E01565</v>
          </cell>
          <cell r="C6614" t="str">
            <v>FT</v>
          </cell>
          <cell r="D6614" t="str">
            <v>DOTTED LINE, 12", TYPE A3, AS PER PLAN</v>
          </cell>
          <cell r="G6614">
            <v>0</v>
          </cell>
        </row>
        <row r="6615">
          <cell r="A6615" t="str">
            <v>645E01566</v>
          </cell>
          <cell r="C6615" t="str">
            <v>FT</v>
          </cell>
          <cell r="D6615" t="str">
            <v>DOTTED LINE, 12", TYPE A4</v>
          </cell>
          <cell r="G6615">
            <v>0</v>
          </cell>
        </row>
        <row r="6616">
          <cell r="A6616" t="str">
            <v>645E01602</v>
          </cell>
          <cell r="C6616" t="str">
            <v>EACH</v>
          </cell>
          <cell r="D6616" t="str">
            <v>HANDICAP SYMBOL MARKING, TYPE A1</v>
          </cell>
          <cell r="G6616">
            <v>0</v>
          </cell>
        </row>
        <row r="6617">
          <cell r="A6617" t="str">
            <v>645E01604</v>
          </cell>
          <cell r="C6617" t="str">
            <v>EACH</v>
          </cell>
          <cell r="D6617" t="str">
            <v>HANDICAP SYMBOL MARKING, TYPE A2</v>
          </cell>
          <cell r="G6617">
            <v>0</v>
          </cell>
        </row>
        <row r="6618">
          <cell r="A6618" t="str">
            <v>645E01606</v>
          </cell>
          <cell r="C6618" t="str">
            <v>EACH</v>
          </cell>
          <cell r="D6618" t="str">
            <v>HANDICAP SYMBOL MARKING, TYPE B</v>
          </cell>
          <cell r="G6618">
            <v>0</v>
          </cell>
        </row>
        <row r="6619">
          <cell r="A6619" t="str">
            <v>645E01608</v>
          </cell>
          <cell r="C6619" t="str">
            <v>EACH</v>
          </cell>
          <cell r="D6619" t="str">
            <v>HANDICAP SYMBOL MARKING, TYPE C</v>
          </cell>
          <cell r="G6619">
            <v>0</v>
          </cell>
        </row>
        <row r="6620">
          <cell r="A6620" t="str">
            <v>645E01610</v>
          </cell>
          <cell r="C6620" t="str">
            <v>EACH</v>
          </cell>
          <cell r="D6620" t="str">
            <v>HANDICAP SYMBOL MARKING, TYPE A3</v>
          </cell>
          <cell r="G6620">
            <v>0</v>
          </cell>
        </row>
        <row r="6621">
          <cell r="A6621" t="str">
            <v>645E01620</v>
          </cell>
          <cell r="C6621" t="str">
            <v>EACH</v>
          </cell>
          <cell r="D6621" t="str">
            <v>BIKE CROSSING SYMBOL, TYPE A1</v>
          </cell>
          <cell r="G6621">
            <v>0</v>
          </cell>
        </row>
        <row r="6622">
          <cell r="A6622" t="str">
            <v>645E01622</v>
          </cell>
          <cell r="C6622" t="str">
            <v>EACH</v>
          </cell>
          <cell r="D6622" t="str">
            <v>BIKE CROSSING SYMBOL, TYPE A2</v>
          </cell>
          <cell r="G6622">
            <v>0</v>
          </cell>
        </row>
        <row r="6623">
          <cell r="A6623" t="str">
            <v>645E01624</v>
          </cell>
          <cell r="C6623" t="str">
            <v>EACH</v>
          </cell>
          <cell r="D6623" t="str">
            <v>BIKE CROSSING SYMBOL, TYPE A3</v>
          </cell>
          <cell r="G6623">
            <v>0</v>
          </cell>
        </row>
        <row r="6624">
          <cell r="A6624" t="str">
            <v>645E01626</v>
          </cell>
          <cell r="C6624" t="str">
            <v>EACH</v>
          </cell>
          <cell r="D6624" t="str">
            <v>BIKE CROSSING SYMBOL, TYPE B</v>
          </cell>
          <cell r="G6624">
            <v>0</v>
          </cell>
        </row>
        <row r="6625">
          <cell r="A6625" t="str">
            <v>645E01628</v>
          </cell>
          <cell r="C6625" t="str">
            <v>EACH</v>
          </cell>
          <cell r="D6625" t="str">
            <v>BIKE CROSSING SYMBOL, TYPE C</v>
          </cell>
          <cell r="G6625">
            <v>0</v>
          </cell>
        </row>
        <row r="6626">
          <cell r="A6626" t="str">
            <v>645E01640</v>
          </cell>
          <cell r="C6626" t="str">
            <v>EACH</v>
          </cell>
          <cell r="D6626" t="str">
            <v>BIKE LANE SYMBOL MARKING, TYPE A1</v>
          </cell>
          <cell r="G6626">
            <v>0</v>
          </cell>
        </row>
        <row r="6627">
          <cell r="A6627" t="str">
            <v>645E01642</v>
          </cell>
          <cell r="C6627" t="str">
            <v>EACH</v>
          </cell>
          <cell r="D6627" t="str">
            <v>BIKE LANE SYMBOL MARKING, TYPE A2</v>
          </cell>
          <cell r="G6627">
            <v>0</v>
          </cell>
        </row>
        <row r="6628">
          <cell r="A6628" t="str">
            <v>645E01644</v>
          </cell>
          <cell r="C6628" t="str">
            <v>EACH</v>
          </cell>
          <cell r="D6628" t="str">
            <v>BIKE LANE SYMBOL MARKING, TYPE A3</v>
          </cell>
          <cell r="G6628">
            <v>0</v>
          </cell>
        </row>
        <row r="6629">
          <cell r="A6629" t="str">
            <v>645E01646</v>
          </cell>
          <cell r="C6629" t="str">
            <v>EACH</v>
          </cell>
          <cell r="D6629" t="str">
            <v>BIKE LANE SYMBOL MARKING, TYPE B</v>
          </cell>
          <cell r="G6629">
            <v>0</v>
          </cell>
        </row>
        <row r="6630">
          <cell r="A6630" t="str">
            <v>645E01648</v>
          </cell>
          <cell r="C6630" t="str">
            <v>EACH</v>
          </cell>
          <cell r="D6630" t="str">
            <v>BIKE LANE SYMBOL MARKING, TYPE C</v>
          </cell>
          <cell r="G6630">
            <v>0</v>
          </cell>
        </row>
        <row r="6631">
          <cell r="A6631" t="str">
            <v>645E01700</v>
          </cell>
          <cell r="C6631" t="str">
            <v>EACH</v>
          </cell>
          <cell r="D6631" t="str">
            <v>SHARED LANE MARKING, TYPE A1</v>
          </cell>
          <cell r="G6631">
            <v>0</v>
          </cell>
        </row>
        <row r="6632">
          <cell r="A6632" t="str">
            <v>645E01702</v>
          </cell>
          <cell r="C6632" t="str">
            <v>EACH</v>
          </cell>
          <cell r="D6632" t="str">
            <v>SHARED LANE MARKING, TYPE A2</v>
          </cell>
          <cell r="G6632">
            <v>0</v>
          </cell>
        </row>
        <row r="6633">
          <cell r="A6633" t="str">
            <v>645E01704</v>
          </cell>
          <cell r="C6633" t="str">
            <v>EACH</v>
          </cell>
          <cell r="D6633" t="str">
            <v>SHARED LANE MARKING, TYPE A3</v>
          </cell>
          <cell r="G6633">
            <v>0</v>
          </cell>
        </row>
        <row r="6634">
          <cell r="A6634" t="str">
            <v>645E01706</v>
          </cell>
          <cell r="C6634" t="str">
            <v>EACH</v>
          </cell>
          <cell r="D6634" t="str">
            <v>SHARED LANE MARKING, TYPE B</v>
          </cell>
          <cell r="G6634">
            <v>0</v>
          </cell>
        </row>
        <row r="6635">
          <cell r="A6635" t="str">
            <v>645E01708</v>
          </cell>
          <cell r="C6635" t="str">
            <v>EACH</v>
          </cell>
          <cell r="D6635" t="str">
            <v>SHARED LANE MARKING, TYPE C</v>
          </cell>
          <cell r="G6635">
            <v>0</v>
          </cell>
        </row>
        <row r="6636">
          <cell r="A6636" t="str">
            <v>645E01800</v>
          </cell>
          <cell r="C6636" t="str">
            <v>FT</v>
          </cell>
          <cell r="D6636" t="str">
            <v>YIELD LINE, TYPE A1</v>
          </cell>
          <cell r="G6636">
            <v>0</v>
          </cell>
        </row>
        <row r="6637">
          <cell r="A6637" t="str">
            <v>645E01802</v>
          </cell>
          <cell r="C6637" t="str">
            <v>FT</v>
          </cell>
          <cell r="D6637" t="str">
            <v>YIELD LINE, TYPE A2</v>
          </cell>
          <cell r="G6637">
            <v>0</v>
          </cell>
        </row>
        <row r="6638">
          <cell r="A6638" t="str">
            <v>645E01804</v>
          </cell>
          <cell r="C6638" t="str">
            <v>FT</v>
          </cell>
          <cell r="D6638" t="str">
            <v>YIELD LINE, TYPE A3</v>
          </cell>
          <cell r="G6638">
            <v>0</v>
          </cell>
        </row>
        <row r="6639">
          <cell r="A6639" t="str">
            <v>645E01806</v>
          </cell>
          <cell r="C6639" t="str">
            <v>FT</v>
          </cell>
          <cell r="D6639" t="str">
            <v>YIELD LINE, TYPE B</v>
          </cell>
          <cell r="G6639">
            <v>0</v>
          </cell>
        </row>
        <row r="6640">
          <cell r="A6640" t="str">
            <v>645E01808</v>
          </cell>
          <cell r="C6640" t="str">
            <v>FT</v>
          </cell>
          <cell r="D6640" t="str">
            <v>YIELD LINE, TYPE C</v>
          </cell>
          <cell r="G6640">
            <v>0</v>
          </cell>
        </row>
        <row r="6641">
          <cell r="A6641" t="str">
            <v>645E20000</v>
          </cell>
          <cell r="C6641" t="str">
            <v>LS</v>
          </cell>
          <cell r="D6641" t="str">
            <v>TWO-WAY RADIO EQUIPMENT</v>
          </cell>
          <cell r="G6641">
            <v>0</v>
          </cell>
        </row>
        <row r="6642">
          <cell r="A6642" t="str">
            <v>645E30000</v>
          </cell>
          <cell r="C6642" t="str">
            <v>FT</v>
          </cell>
          <cell r="D6642" t="str">
            <v>REMOVAL OF PAVEMENT MARKINGS</v>
          </cell>
          <cell r="G6642">
            <v>0</v>
          </cell>
        </row>
        <row r="6643">
          <cell r="A6643" t="str">
            <v>645E30010</v>
          </cell>
          <cell r="C6643" t="str">
            <v>EACH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645E30011</v>
          </cell>
          <cell r="C6644" t="str">
            <v>EACH</v>
          </cell>
          <cell r="D6644" t="str">
            <v>REMOVAL OF PAVEMENT MARKINGS, AS PER PLAN</v>
          </cell>
          <cell r="G6644">
            <v>0</v>
          </cell>
        </row>
        <row r="6645">
          <cell r="A6645" t="str">
            <v>645E30020</v>
          </cell>
          <cell r="C6645" t="str">
            <v>SF</v>
          </cell>
          <cell r="D6645" t="str">
            <v>REMOVAL OF PAVEMENT MARKINGS</v>
          </cell>
          <cell r="G6645">
            <v>0</v>
          </cell>
        </row>
        <row r="6646">
          <cell r="A6646" t="str">
            <v>645E40000</v>
          </cell>
          <cell r="C6646" t="str">
            <v>EACH</v>
          </cell>
          <cell r="D6646" t="str">
            <v>SPEED MEASUREMENT MARKING</v>
          </cell>
          <cell r="G6646">
            <v>0</v>
          </cell>
        </row>
        <row r="6647">
          <cell r="A6647" t="str">
            <v>645E40001</v>
          </cell>
          <cell r="C6647" t="str">
            <v>EACH</v>
          </cell>
          <cell r="D6647" t="str">
            <v>SPEED MEASUREMENT MARKING, AS PER PLAN</v>
          </cell>
          <cell r="G6647">
            <v>0</v>
          </cell>
        </row>
        <row r="6648">
          <cell r="A6648" t="str">
            <v>645E60000</v>
          </cell>
          <cell r="C6648" t="str">
            <v>SF</v>
          </cell>
          <cell r="D6648" t="str">
            <v>GREEN COLORED PAVEMENT FOR BIKE LANES, TYPE A1</v>
          </cell>
          <cell r="G6648">
            <v>0</v>
          </cell>
        </row>
        <row r="6649">
          <cell r="A6649" t="str">
            <v>645E60010</v>
          </cell>
          <cell r="C6649" t="str">
            <v>SF</v>
          </cell>
          <cell r="D6649" t="str">
            <v>GREEN COLORED PAVEMENT FOR BIKE LANES, TYPE A2</v>
          </cell>
          <cell r="G6649">
            <v>0</v>
          </cell>
        </row>
        <row r="6650">
          <cell r="A6650" t="str">
            <v>645E60020</v>
          </cell>
          <cell r="C6650" t="str">
            <v>SF</v>
          </cell>
          <cell r="D6650" t="str">
            <v>GREEN COLORED PAVEMENT FOR BIKE LANES, TYPE A3</v>
          </cell>
          <cell r="G6650">
            <v>0</v>
          </cell>
        </row>
        <row r="6651">
          <cell r="A6651" t="str">
            <v>645E90000</v>
          </cell>
          <cell r="C6651" t="str">
            <v>MILE</v>
          </cell>
          <cell r="D6651" t="str">
            <v>PAVEMENT MARKING, MISC.</v>
          </cell>
          <cell r="F6651" t="str">
            <v>ADD SUPPLEMENTAL DESCRIPTION</v>
          </cell>
          <cell r="G6651">
            <v>1</v>
          </cell>
        </row>
        <row r="6652">
          <cell r="A6652" t="str">
            <v>645E98000</v>
          </cell>
          <cell r="C6652" t="str">
            <v>FT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645E98010</v>
          </cell>
          <cell r="C6653" t="str">
            <v>EACH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646E10000</v>
          </cell>
          <cell r="C6654" t="str">
            <v>MILE</v>
          </cell>
          <cell r="D6654" t="str">
            <v>EDGE LINE, 4"</v>
          </cell>
          <cell r="G6654">
            <v>0</v>
          </cell>
        </row>
        <row r="6655">
          <cell r="A6655" t="str">
            <v>646E10001</v>
          </cell>
          <cell r="C6655" t="str">
            <v>MILE</v>
          </cell>
          <cell r="D6655" t="str">
            <v>EDGE LINE, 4", AS PER PLAN</v>
          </cell>
          <cell r="G6655">
            <v>0</v>
          </cell>
        </row>
        <row r="6656">
          <cell r="A6656" t="str">
            <v>646E10010</v>
          </cell>
          <cell r="C6656" t="str">
            <v>MILE</v>
          </cell>
          <cell r="D6656" t="str">
            <v>EDGE LINE, 6"</v>
          </cell>
          <cell r="G6656">
            <v>0</v>
          </cell>
        </row>
        <row r="6657">
          <cell r="A6657" t="str">
            <v>646E10011</v>
          </cell>
          <cell r="C6657" t="str">
            <v>MILE</v>
          </cell>
          <cell r="D6657" t="str">
            <v>EDGE LINE, 6", AS PER PLAN</v>
          </cell>
          <cell r="G6657">
            <v>0</v>
          </cell>
        </row>
        <row r="6658">
          <cell r="A6658" t="str">
            <v>646E10100</v>
          </cell>
          <cell r="C6658" t="str">
            <v>MILE</v>
          </cell>
          <cell r="D6658" t="str">
            <v>LANE LINE, 4"</v>
          </cell>
          <cell r="G6658">
            <v>0</v>
          </cell>
        </row>
        <row r="6659">
          <cell r="A6659" t="str">
            <v>646E10101</v>
          </cell>
          <cell r="C6659" t="str">
            <v>MILE</v>
          </cell>
          <cell r="D6659" t="str">
            <v>LANE LINE, 4", AS PER PLAN</v>
          </cell>
          <cell r="G6659">
            <v>0</v>
          </cell>
        </row>
        <row r="6660">
          <cell r="A6660" t="str">
            <v>646E10110</v>
          </cell>
          <cell r="C6660" t="str">
            <v>MILE</v>
          </cell>
          <cell r="D6660" t="str">
            <v>LANE LINE, 6"</v>
          </cell>
          <cell r="G6660">
            <v>0</v>
          </cell>
        </row>
        <row r="6661">
          <cell r="A6661" t="str">
            <v>646E10111</v>
          </cell>
          <cell r="C6661" t="str">
            <v>MILE</v>
          </cell>
          <cell r="D6661" t="str">
            <v>LANE LINE, 6", AS PER PLAN</v>
          </cell>
          <cell r="G6661">
            <v>0</v>
          </cell>
        </row>
        <row r="6662">
          <cell r="A6662" t="str">
            <v>646E10200</v>
          </cell>
          <cell r="C6662" t="str">
            <v>MILE</v>
          </cell>
          <cell r="D6662" t="str">
            <v>CENTER LINE</v>
          </cell>
          <cell r="G6662">
            <v>0</v>
          </cell>
        </row>
        <row r="6663">
          <cell r="A6663" t="str">
            <v>646E10201</v>
          </cell>
          <cell r="C6663" t="str">
            <v>MILE</v>
          </cell>
          <cell r="D6663" t="str">
            <v>CENTER LINE, AS PER PLAN</v>
          </cell>
          <cell r="G6663">
            <v>0</v>
          </cell>
        </row>
        <row r="6664">
          <cell r="A6664" t="str">
            <v>646E10300</v>
          </cell>
          <cell r="C6664" t="str">
            <v>FT</v>
          </cell>
          <cell r="D6664" t="str">
            <v>CHANNELIZING LINE, 8"</v>
          </cell>
          <cell r="G6664">
            <v>0</v>
          </cell>
        </row>
        <row r="6665">
          <cell r="A6665" t="str">
            <v>646E10301</v>
          </cell>
          <cell r="C6665" t="str">
            <v>FT</v>
          </cell>
          <cell r="D6665" t="str">
            <v>CHANNELIZING LINE, 8", AS PER PLAN</v>
          </cell>
          <cell r="G6665">
            <v>0</v>
          </cell>
        </row>
        <row r="6666">
          <cell r="A6666" t="str">
            <v>646E10310</v>
          </cell>
          <cell r="C6666" t="str">
            <v>FT</v>
          </cell>
          <cell r="D6666" t="str">
            <v>CHANNELIZING LINE, 12"</v>
          </cell>
          <cell r="G6666">
            <v>0</v>
          </cell>
        </row>
        <row r="6667">
          <cell r="A6667" t="str">
            <v>646E10311</v>
          </cell>
          <cell r="C6667" t="str">
            <v>FT</v>
          </cell>
          <cell r="D6667" t="str">
            <v>CHANNELIZING LINE, 12", AS PER PLAN</v>
          </cell>
          <cell r="G6667">
            <v>0</v>
          </cell>
        </row>
        <row r="6668">
          <cell r="A6668" t="str">
            <v>646E10400</v>
          </cell>
          <cell r="C6668" t="str">
            <v>FT</v>
          </cell>
          <cell r="D6668" t="str">
            <v>STOP LINE</v>
          </cell>
          <cell r="G6668">
            <v>0</v>
          </cell>
        </row>
        <row r="6669">
          <cell r="A6669" t="str">
            <v>646E10401</v>
          </cell>
          <cell r="C6669" t="str">
            <v>FT</v>
          </cell>
          <cell r="D6669" t="str">
            <v>STOP LINE, AS PER PLAN</v>
          </cell>
          <cell r="G6669">
            <v>0</v>
          </cell>
        </row>
        <row r="6670">
          <cell r="A6670" t="str">
            <v>646E10510</v>
          </cell>
          <cell r="C6670" t="str">
            <v>FT</v>
          </cell>
          <cell r="D6670" t="str">
            <v>CROSSWALK LINE, 12"</v>
          </cell>
          <cell r="G6670">
            <v>0</v>
          </cell>
        </row>
        <row r="6671">
          <cell r="A6671" t="str">
            <v>646E10511</v>
          </cell>
          <cell r="C6671" t="str">
            <v>FT</v>
          </cell>
          <cell r="D6671" t="str">
            <v>CROSSWALK LINE, 12", AS PER PLAN</v>
          </cell>
          <cell r="G6671">
            <v>0</v>
          </cell>
        </row>
        <row r="6672">
          <cell r="A6672" t="str">
            <v>646E10516</v>
          </cell>
          <cell r="C6672" t="str">
            <v>FT</v>
          </cell>
          <cell r="D6672" t="str">
            <v>CROSSWALK LINE, 18"</v>
          </cell>
          <cell r="G6672">
            <v>0</v>
          </cell>
        </row>
        <row r="6673">
          <cell r="A6673" t="str">
            <v>646E10517</v>
          </cell>
          <cell r="C6673" t="str">
            <v>FT</v>
          </cell>
          <cell r="D6673" t="str">
            <v>CROSSWALK LINE, 18", AS PER PLAN</v>
          </cell>
          <cell r="G6673">
            <v>0</v>
          </cell>
        </row>
        <row r="6674">
          <cell r="A6674" t="str">
            <v>646E10520</v>
          </cell>
          <cell r="C6674" t="str">
            <v>FT</v>
          </cell>
          <cell r="D6674" t="str">
            <v>CROSSWALK LINE, 24"</v>
          </cell>
          <cell r="G6674">
            <v>0</v>
          </cell>
        </row>
        <row r="6675">
          <cell r="A6675" t="str">
            <v>646E10521</v>
          </cell>
          <cell r="C6675" t="str">
            <v>FT</v>
          </cell>
          <cell r="D6675" t="str">
            <v>CROSSWALK LINE, 24", AS PER PLAN</v>
          </cell>
          <cell r="G6675">
            <v>0</v>
          </cell>
        </row>
        <row r="6676">
          <cell r="A6676" t="str">
            <v>646E10600</v>
          </cell>
          <cell r="C6676" t="str">
            <v>FT</v>
          </cell>
          <cell r="D6676" t="str">
            <v>TRANSVERSE/DIAGONAL LINE</v>
          </cell>
          <cell r="G6676">
            <v>0</v>
          </cell>
        </row>
        <row r="6677">
          <cell r="A6677" t="str">
            <v>646E10601</v>
          </cell>
          <cell r="C6677" t="str">
            <v>FT</v>
          </cell>
          <cell r="D6677" t="str">
            <v>TRANSVERSE/DIAGONAL LINE, AS PER PLAN</v>
          </cell>
          <cell r="G6677">
            <v>0</v>
          </cell>
        </row>
        <row r="6678">
          <cell r="A6678" t="str">
            <v>646E10620</v>
          </cell>
          <cell r="C6678" t="str">
            <v>FT</v>
          </cell>
          <cell r="D6678" t="str">
            <v>CHEVRON MARKING</v>
          </cell>
          <cell r="G6678">
            <v>0</v>
          </cell>
        </row>
        <row r="6679">
          <cell r="A6679" t="str">
            <v>646E10621</v>
          </cell>
          <cell r="C6679" t="str">
            <v>FT</v>
          </cell>
          <cell r="D6679" t="str">
            <v>CHEVRON MARKING, AS PER PLAN</v>
          </cell>
          <cell r="G6679">
            <v>0</v>
          </cell>
        </row>
        <row r="6680">
          <cell r="A6680" t="str">
            <v>646E10700</v>
          </cell>
          <cell r="C6680" t="str">
            <v>FT</v>
          </cell>
          <cell r="D6680" t="str">
            <v>CURB MARKING</v>
          </cell>
          <cell r="G6680">
            <v>0</v>
          </cell>
        </row>
        <row r="6681">
          <cell r="A6681" t="str">
            <v>646E10701</v>
          </cell>
          <cell r="C6681" t="str">
            <v>FT</v>
          </cell>
          <cell r="D6681" t="str">
            <v>CURB MARKING, AS PER PLAN</v>
          </cell>
          <cell r="G6681">
            <v>0</v>
          </cell>
        </row>
        <row r="6682">
          <cell r="A6682" t="str">
            <v>646E10800</v>
          </cell>
          <cell r="C6682" t="str">
            <v>SF</v>
          </cell>
          <cell r="D6682" t="str">
            <v>ISLAND MARKING</v>
          </cell>
          <cell r="G6682">
            <v>0</v>
          </cell>
        </row>
        <row r="6683">
          <cell r="A6683" t="str">
            <v>646E10801</v>
          </cell>
          <cell r="C6683" t="str">
            <v>SF</v>
          </cell>
          <cell r="D6683" t="str">
            <v>ISLAND MARKING, AS PER PLAN</v>
          </cell>
          <cell r="G6683">
            <v>0</v>
          </cell>
        </row>
        <row r="6684">
          <cell r="A6684" t="str">
            <v>646E10900</v>
          </cell>
          <cell r="C6684" t="str">
            <v>EACH</v>
          </cell>
          <cell r="D6684" t="str">
            <v>HANDICAP SYMBOL MARKING</v>
          </cell>
          <cell r="G6684">
            <v>0</v>
          </cell>
        </row>
        <row r="6685">
          <cell r="A6685" t="str">
            <v>646E10901</v>
          </cell>
          <cell r="C6685" t="str">
            <v>EACH</v>
          </cell>
          <cell r="D6685" t="str">
            <v>HANDICAP SYMBOL MARKING, AS PER PLAN</v>
          </cell>
          <cell r="G6685">
            <v>0</v>
          </cell>
        </row>
        <row r="6686">
          <cell r="A6686" t="str">
            <v>646E20000</v>
          </cell>
          <cell r="C6686" t="str">
            <v>EACH</v>
          </cell>
          <cell r="D6686" t="str">
            <v>RAILROAD SYMBOL MARKING</v>
          </cell>
          <cell r="G6686">
            <v>0</v>
          </cell>
        </row>
        <row r="6687">
          <cell r="A6687" t="str">
            <v>646E20001</v>
          </cell>
          <cell r="C6687" t="str">
            <v>EACH</v>
          </cell>
          <cell r="D6687" t="str">
            <v>RAILROAD SYMBOL MARKING, AS PER PLAN</v>
          </cell>
          <cell r="G6687">
            <v>0</v>
          </cell>
        </row>
        <row r="6688">
          <cell r="A6688" t="str">
            <v>646E20100</v>
          </cell>
          <cell r="C6688" t="str">
            <v>EACH</v>
          </cell>
          <cell r="D6688" t="str">
            <v>SCHOOL SYMBOL MARKING, 72"</v>
          </cell>
          <cell r="G6688">
            <v>0</v>
          </cell>
        </row>
        <row r="6689">
          <cell r="A6689" t="str">
            <v>646E20101</v>
          </cell>
          <cell r="C6689" t="str">
            <v>EACH</v>
          </cell>
          <cell r="D6689" t="str">
            <v>SCHOOL SYMBOL MARKING, 72", AS PER PLAN</v>
          </cell>
          <cell r="G6689">
            <v>0</v>
          </cell>
        </row>
        <row r="6690">
          <cell r="A6690" t="str">
            <v>646E20110</v>
          </cell>
          <cell r="C6690" t="str">
            <v>EACH</v>
          </cell>
          <cell r="D6690" t="str">
            <v>SCHOOL SYMBOL MARKING, 96"</v>
          </cell>
          <cell r="G6690">
            <v>0</v>
          </cell>
        </row>
        <row r="6691">
          <cell r="A6691" t="str">
            <v>646E20111</v>
          </cell>
          <cell r="C6691" t="str">
            <v>EACH</v>
          </cell>
          <cell r="D6691" t="str">
            <v>SCHOOL SYMBOL MARKING, 96", AS PER PLAN</v>
          </cell>
          <cell r="G6691">
            <v>0</v>
          </cell>
        </row>
        <row r="6692">
          <cell r="A6692" t="str">
            <v>646E20120</v>
          </cell>
          <cell r="C6692" t="str">
            <v>EACH</v>
          </cell>
          <cell r="D6692" t="str">
            <v>SCHOOL SYMBOL MARKING, 120"</v>
          </cell>
          <cell r="G6692">
            <v>0</v>
          </cell>
        </row>
        <row r="6693">
          <cell r="A6693" t="str">
            <v>646E20121</v>
          </cell>
          <cell r="C6693" t="str">
            <v>EACH</v>
          </cell>
          <cell r="D6693" t="str">
            <v>SCHOOL SYMBOL MARKING, 120", AS PER PLAN</v>
          </cell>
          <cell r="G6693">
            <v>0</v>
          </cell>
        </row>
        <row r="6694">
          <cell r="A6694" t="str">
            <v>646E20200</v>
          </cell>
          <cell r="C6694" t="str">
            <v>FT</v>
          </cell>
          <cell r="D6694" t="str">
            <v>PARKING LOT STALL MARKING</v>
          </cell>
          <cell r="G6694">
            <v>0</v>
          </cell>
        </row>
        <row r="6695">
          <cell r="A6695" t="str">
            <v>646E20201</v>
          </cell>
          <cell r="C6695" t="str">
            <v>FT</v>
          </cell>
          <cell r="D6695" t="str">
            <v>PARKING LOT STALL MARKING, AS PER PLAN</v>
          </cell>
          <cell r="G6695">
            <v>0</v>
          </cell>
        </row>
        <row r="6696">
          <cell r="A6696" t="str">
            <v>646E20300</v>
          </cell>
          <cell r="C6696" t="str">
            <v>EACH</v>
          </cell>
          <cell r="D6696" t="str">
            <v>LANE ARROW</v>
          </cell>
          <cell r="G6696">
            <v>0</v>
          </cell>
        </row>
        <row r="6697">
          <cell r="A6697" t="str">
            <v>646E20301</v>
          </cell>
          <cell r="C6697" t="str">
            <v>EACH</v>
          </cell>
          <cell r="D6697" t="str">
            <v>LANE ARROW, AS PER PLAN</v>
          </cell>
          <cell r="G6697">
            <v>0</v>
          </cell>
        </row>
        <row r="6698">
          <cell r="A6698" t="str">
            <v>646E20320</v>
          </cell>
          <cell r="C6698" t="str">
            <v>EACH</v>
          </cell>
          <cell r="D6698" t="str">
            <v>WRONG WAY ARROW</v>
          </cell>
          <cell r="G6698">
            <v>0</v>
          </cell>
        </row>
        <row r="6699">
          <cell r="A6699" t="str">
            <v>646E20350</v>
          </cell>
          <cell r="C6699" t="str">
            <v>EACH</v>
          </cell>
          <cell r="D6699" t="str">
            <v>LANE REDUCTION ARROW</v>
          </cell>
          <cell r="G6699">
            <v>0</v>
          </cell>
        </row>
        <row r="6700">
          <cell r="A6700" t="str">
            <v>646E20370</v>
          </cell>
          <cell r="C6700" t="str">
            <v>EACH</v>
          </cell>
          <cell r="D6700" t="str">
            <v>TWO WAY LEFT TURN ARROW</v>
          </cell>
          <cell r="G6700">
            <v>0</v>
          </cell>
        </row>
        <row r="6701">
          <cell r="A6701" t="str">
            <v>646E20400</v>
          </cell>
          <cell r="C6701" t="str">
            <v>EACH</v>
          </cell>
          <cell r="D6701" t="str">
            <v>WORD ON PAVEMENT, 72"</v>
          </cell>
          <cell r="G6701">
            <v>0</v>
          </cell>
        </row>
        <row r="6702">
          <cell r="A6702" t="str">
            <v>646E20401</v>
          </cell>
          <cell r="C6702" t="str">
            <v>EACH</v>
          </cell>
          <cell r="D6702" t="str">
            <v>WORD ON PAVEMENT, 72", AS PER PLAN</v>
          </cell>
          <cell r="G6702">
            <v>0</v>
          </cell>
        </row>
        <row r="6703">
          <cell r="A6703" t="str">
            <v>646E20410</v>
          </cell>
          <cell r="C6703" t="str">
            <v>EACH</v>
          </cell>
          <cell r="D6703" t="str">
            <v>WORD ON PAVEMENT, 96"</v>
          </cell>
          <cell r="G6703">
            <v>0</v>
          </cell>
        </row>
        <row r="6704">
          <cell r="A6704" t="str">
            <v>646E20411</v>
          </cell>
          <cell r="C6704" t="str">
            <v>EACH</v>
          </cell>
          <cell r="D6704" t="str">
            <v>WORD ON PAVEMENT, 96", AS PER PLAN</v>
          </cell>
          <cell r="G6704">
            <v>0</v>
          </cell>
        </row>
        <row r="6705">
          <cell r="A6705" t="str">
            <v>646E20500</v>
          </cell>
          <cell r="C6705" t="str">
            <v>FT</v>
          </cell>
          <cell r="D6705" t="str">
            <v>DOTTED LINE</v>
          </cell>
          <cell r="G6705">
            <v>0</v>
          </cell>
        </row>
        <row r="6706">
          <cell r="A6706" t="str">
            <v>646E20501</v>
          </cell>
          <cell r="C6706" t="str">
            <v>FT</v>
          </cell>
          <cell r="D6706" t="str">
            <v>DOTTED LINE, AS PER PLAN</v>
          </cell>
          <cell r="G6706">
            <v>0</v>
          </cell>
        </row>
        <row r="6707">
          <cell r="A6707" t="str">
            <v>646E20502</v>
          </cell>
          <cell r="C6707" t="str">
            <v>FT</v>
          </cell>
          <cell r="D6707" t="str">
            <v>DOTTED LINE, 4"</v>
          </cell>
          <cell r="G6707">
            <v>0</v>
          </cell>
        </row>
        <row r="6708">
          <cell r="A6708" t="str">
            <v>646E20504</v>
          </cell>
          <cell r="C6708" t="str">
            <v>FT</v>
          </cell>
          <cell r="D6708" t="str">
            <v>DOTTED LINE, 6"</v>
          </cell>
          <cell r="G6708">
            <v>0</v>
          </cell>
        </row>
        <row r="6709">
          <cell r="A6709" t="str">
            <v>646E20506</v>
          </cell>
          <cell r="C6709" t="str">
            <v>FT</v>
          </cell>
          <cell r="D6709" t="str">
            <v>DOTTED LINE, 8"</v>
          </cell>
          <cell r="G6709">
            <v>0</v>
          </cell>
        </row>
        <row r="6710">
          <cell r="A6710" t="str">
            <v>646E20510</v>
          </cell>
          <cell r="C6710" t="str">
            <v>FT</v>
          </cell>
          <cell r="D6710" t="str">
            <v>DOTTED LINE, 12"</v>
          </cell>
          <cell r="G6710">
            <v>0</v>
          </cell>
        </row>
        <row r="6711">
          <cell r="A6711" t="str">
            <v>646E20520</v>
          </cell>
          <cell r="C6711" t="str">
            <v>FT</v>
          </cell>
          <cell r="D6711" t="str">
            <v>DOTTED LINE, 24"</v>
          </cell>
          <cell r="G6711">
            <v>0</v>
          </cell>
        </row>
        <row r="6712">
          <cell r="A6712" t="str">
            <v>646E20600</v>
          </cell>
          <cell r="C6712" t="str">
            <v>EACH</v>
          </cell>
          <cell r="D6712" t="str">
            <v>BIKE LANE SYMBOL MARKING</v>
          </cell>
          <cell r="G6712">
            <v>0</v>
          </cell>
        </row>
        <row r="6713">
          <cell r="A6713" t="str">
            <v>646E20650</v>
          </cell>
          <cell r="C6713" t="str">
            <v>EACH</v>
          </cell>
          <cell r="D6713" t="str">
            <v>SHARED LANE MARKING</v>
          </cell>
          <cell r="G6713">
            <v>0</v>
          </cell>
        </row>
        <row r="6714">
          <cell r="A6714" t="str">
            <v>646E20710</v>
          </cell>
          <cell r="C6714" t="str">
            <v>EACH</v>
          </cell>
          <cell r="D6714" t="str">
            <v>SPEED MEASUREMENT MARKING</v>
          </cell>
          <cell r="G6714">
            <v>0</v>
          </cell>
        </row>
        <row r="6715">
          <cell r="A6715" t="str">
            <v>646E20711</v>
          </cell>
          <cell r="C6715" t="str">
            <v>EACH</v>
          </cell>
          <cell r="D6715" t="str">
            <v>SPEED MEASUREMENT MARKING, AS PER PLAN</v>
          </cell>
          <cell r="G6715">
            <v>0</v>
          </cell>
        </row>
        <row r="6716">
          <cell r="A6716" t="str">
            <v>646E20720</v>
          </cell>
          <cell r="C6716" t="str">
            <v>EACH</v>
          </cell>
          <cell r="D6716" t="str">
            <v>SPEED REDUCTION MARKING</v>
          </cell>
          <cell r="G6716">
            <v>0</v>
          </cell>
        </row>
        <row r="6717">
          <cell r="A6717" t="str">
            <v>646E20800</v>
          </cell>
          <cell r="C6717" t="str">
            <v>FT</v>
          </cell>
          <cell r="D6717" t="str">
            <v>YIELD LINE</v>
          </cell>
          <cell r="G6717">
            <v>0</v>
          </cell>
        </row>
        <row r="6718">
          <cell r="A6718" t="str">
            <v>646E50000</v>
          </cell>
          <cell r="C6718" t="str">
            <v>EACH</v>
          </cell>
          <cell r="D6718" t="str">
            <v>REMOVAL OF PAVEMENT MARKING</v>
          </cell>
          <cell r="G6718">
            <v>0</v>
          </cell>
        </row>
        <row r="6719">
          <cell r="A6719" t="str">
            <v>646E50100</v>
          </cell>
          <cell r="C6719" t="str">
            <v>FT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646E50101</v>
          </cell>
          <cell r="C6720" t="str">
            <v>FT</v>
          </cell>
          <cell r="D6720" t="str">
            <v>REMOVAL OF PAVEMENT MARKING, AS PER PLAN</v>
          </cell>
          <cell r="G6720">
            <v>0</v>
          </cell>
        </row>
        <row r="6721">
          <cell r="A6721" t="str">
            <v>646E50200</v>
          </cell>
          <cell r="C6721" t="str">
            <v>SF</v>
          </cell>
          <cell r="D6721" t="str">
            <v>REMOVAL OF PAVEMENT MARKING</v>
          </cell>
          <cell r="G6721">
            <v>0</v>
          </cell>
        </row>
        <row r="6722">
          <cell r="A6722" t="str">
            <v>646E50300</v>
          </cell>
          <cell r="C6722" t="str">
            <v>MILE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646E50301</v>
          </cell>
          <cell r="C6723" t="str">
            <v>MILE</v>
          </cell>
          <cell r="D6723" t="str">
            <v>REMOVAL OF PAVEMENT MARKING, AS PER PLAN</v>
          </cell>
          <cell r="G6723">
            <v>0</v>
          </cell>
        </row>
        <row r="6724">
          <cell r="A6724" t="str">
            <v>646E60000</v>
          </cell>
          <cell r="C6724" t="str">
            <v>LS</v>
          </cell>
          <cell r="D6724" t="str">
            <v>TWO-WAY RADIO EQUIPMENT</v>
          </cell>
          <cell r="G6724">
            <v>0</v>
          </cell>
        </row>
        <row r="6725">
          <cell r="A6725" t="str">
            <v>646E60001</v>
          </cell>
          <cell r="C6725" t="str">
            <v>LS</v>
          </cell>
          <cell r="D6725" t="str">
            <v>TWO-WAY RADIO EQUIPMENT, AS PER PLAN</v>
          </cell>
          <cell r="G6725">
            <v>0</v>
          </cell>
        </row>
        <row r="6726">
          <cell r="A6726" t="str">
            <v>646E60100</v>
          </cell>
          <cell r="C6726" t="str">
            <v>SF</v>
          </cell>
          <cell r="D6726" t="str">
            <v>GREEN COLORED PAVEMENT FOR BIKE LANES</v>
          </cell>
          <cell r="G6726">
            <v>0</v>
          </cell>
        </row>
        <row r="6727">
          <cell r="A6727" t="str">
            <v>646E90000</v>
          </cell>
          <cell r="C6727" t="str">
            <v>FT</v>
          </cell>
          <cell r="D6727" t="str">
            <v>PAVEMENT MARKING, MISC.:</v>
          </cell>
          <cell r="F6727" t="str">
            <v>ADD SUPPLEMENTAL DESCRIPTION</v>
          </cell>
          <cell r="G6727">
            <v>1</v>
          </cell>
        </row>
        <row r="6728">
          <cell r="A6728" t="str">
            <v>646E90010</v>
          </cell>
          <cell r="C6728" t="str">
            <v>MILE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646E98000</v>
          </cell>
          <cell r="C6729" t="str">
            <v>EACH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647E18000</v>
          </cell>
          <cell r="C6730" t="str">
            <v>FT</v>
          </cell>
          <cell r="D6730" t="str">
            <v>CHANNELIZING LINE, 8", TYPE A90</v>
          </cell>
          <cell r="G6730">
            <v>0</v>
          </cell>
        </row>
        <row r="6731">
          <cell r="A6731" t="str">
            <v>647E18002</v>
          </cell>
          <cell r="C6731" t="str">
            <v>FT</v>
          </cell>
          <cell r="D6731" t="str">
            <v>CHANNELIZING LINE, 8", TYPE A125</v>
          </cell>
          <cell r="G6731">
            <v>0</v>
          </cell>
        </row>
        <row r="6732">
          <cell r="A6732" t="str">
            <v>647E18004</v>
          </cell>
          <cell r="C6732" t="str">
            <v>FT</v>
          </cell>
          <cell r="D6732" t="str">
            <v>CHANNELIZING LINE, 12", TYPE A90</v>
          </cell>
          <cell r="G6732">
            <v>0</v>
          </cell>
        </row>
        <row r="6733">
          <cell r="A6733" t="str">
            <v>647E18006</v>
          </cell>
          <cell r="C6733" t="str">
            <v>FT</v>
          </cell>
          <cell r="D6733" t="str">
            <v>CHANNELIZING LINE, 12", TYPE A125</v>
          </cell>
          <cell r="G6733">
            <v>0</v>
          </cell>
        </row>
        <row r="6734">
          <cell r="A6734" t="str">
            <v>647E18010</v>
          </cell>
          <cell r="C6734" t="str">
            <v>FT</v>
          </cell>
          <cell r="D6734" t="str">
            <v>CHANNELIZING LINE, 8", TYPE B90</v>
          </cell>
          <cell r="G6734">
            <v>0</v>
          </cell>
        </row>
        <row r="6735">
          <cell r="A6735" t="str">
            <v>647E18012</v>
          </cell>
          <cell r="C6735" t="str">
            <v>FT</v>
          </cell>
          <cell r="D6735" t="str">
            <v>CHANNELIZING LINE, 8", TYPE B125</v>
          </cell>
          <cell r="G6735">
            <v>0</v>
          </cell>
        </row>
        <row r="6736">
          <cell r="A6736" t="str">
            <v>647E18013</v>
          </cell>
          <cell r="C6736" t="str">
            <v>FT</v>
          </cell>
          <cell r="D6736" t="str">
            <v>CHANNELIZING LINE, 8", TYPE B125, AS PER PLAN</v>
          </cell>
          <cell r="G6736">
            <v>0</v>
          </cell>
        </row>
        <row r="6737">
          <cell r="A6737" t="str">
            <v>647E18014</v>
          </cell>
          <cell r="C6737" t="str">
            <v>FT</v>
          </cell>
          <cell r="D6737" t="str">
            <v>CHANNELIZING LINE, 12", TYPE B90</v>
          </cell>
          <cell r="G6737">
            <v>0</v>
          </cell>
        </row>
        <row r="6738">
          <cell r="A6738" t="str">
            <v>647E18016</v>
          </cell>
          <cell r="C6738" t="str">
            <v>FT</v>
          </cell>
          <cell r="D6738" t="str">
            <v>CHANNELIZING LINE, 12", TYPE B125</v>
          </cell>
          <cell r="G6738">
            <v>0</v>
          </cell>
        </row>
        <row r="6739">
          <cell r="A6739" t="str">
            <v>647E18050</v>
          </cell>
          <cell r="C6739" t="str">
            <v>FT</v>
          </cell>
          <cell r="D6739" t="str">
            <v>STOP LINE, TYPE A90</v>
          </cell>
          <cell r="G6739">
            <v>0</v>
          </cell>
        </row>
        <row r="6740">
          <cell r="A6740" t="str">
            <v>647E18052</v>
          </cell>
          <cell r="C6740" t="str">
            <v>FT</v>
          </cell>
          <cell r="D6740" t="str">
            <v>STOP LINE, TYPE A125</v>
          </cell>
          <cell r="G6740">
            <v>0</v>
          </cell>
        </row>
        <row r="6741">
          <cell r="A6741" t="str">
            <v>647E18060</v>
          </cell>
          <cell r="C6741" t="str">
            <v>FT</v>
          </cell>
          <cell r="D6741" t="str">
            <v>STOP LINE, TYPE B90</v>
          </cell>
          <cell r="G6741">
            <v>0</v>
          </cell>
        </row>
        <row r="6742">
          <cell r="A6742" t="str">
            <v>647E18062</v>
          </cell>
          <cell r="C6742" t="str">
            <v>FT</v>
          </cell>
          <cell r="D6742" t="str">
            <v>STOP LINE, TYPE B125</v>
          </cell>
          <cell r="G6742">
            <v>0</v>
          </cell>
        </row>
        <row r="6743">
          <cell r="A6743" t="str">
            <v>647E20020</v>
          </cell>
          <cell r="C6743" t="str">
            <v>FT</v>
          </cell>
          <cell r="D6743" t="str">
            <v>CROSSWALK LINE, 12", TYPE A90</v>
          </cell>
          <cell r="G6743">
            <v>0</v>
          </cell>
        </row>
        <row r="6744">
          <cell r="A6744" t="str">
            <v>647E20026</v>
          </cell>
          <cell r="C6744" t="str">
            <v>FT</v>
          </cell>
          <cell r="D6744" t="str">
            <v>CROSSWALK LINE, 12", TYPE A125</v>
          </cell>
          <cell r="G6744">
            <v>0</v>
          </cell>
        </row>
        <row r="6745">
          <cell r="A6745" t="str">
            <v>647E20030</v>
          </cell>
          <cell r="C6745" t="str">
            <v>FT</v>
          </cell>
          <cell r="D6745" t="str">
            <v>CROSSWALK LINE, 12", TYPE B90</v>
          </cell>
          <cell r="G6745">
            <v>0</v>
          </cell>
        </row>
        <row r="6746">
          <cell r="A6746" t="str">
            <v>647E20036</v>
          </cell>
          <cell r="C6746" t="str">
            <v>FT</v>
          </cell>
          <cell r="D6746" t="str">
            <v>CROSSWALK LINE, 12", TYPE B125</v>
          </cell>
          <cell r="G6746">
            <v>0</v>
          </cell>
        </row>
        <row r="6747">
          <cell r="A6747" t="str">
            <v>647E20070</v>
          </cell>
          <cell r="C6747" t="str">
            <v>FT</v>
          </cell>
          <cell r="D6747" t="str">
            <v>CROSSWALK LINE, 24", TYPE A90</v>
          </cell>
          <cell r="G6747">
            <v>0</v>
          </cell>
        </row>
        <row r="6748">
          <cell r="A6748" t="str">
            <v>647E20076</v>
          </cell>
          <cell r="C6748" t="str">
            <v>FT</v>
          </cell>
          <cell r="D6748" t="str">
            <v>CROSSWALK LINE, 24", TYPE A125</v>
          </cell>
          <cell r="G6748">
            <v>0</v>
          </cell>
        </row>
        <row r="6749">
          <cell r="A6749" t="str">
            <v>647E20080</v>
          </cell>
          <cell r="C6749" t="str">
            <v>FT</v>
          </cell>
          <cell r="D6749" t="str">
            <v>CROSSWALK LINE, 24", TYPE B90</v>
          </cell>
          <cell r="G6749">
            <v>0</v>
          </cell>
        </row>
        <row r="6750">
          <cell r="A6750" t="str">
            <v>647E20086</v>
          </cell>
          <cell r="C6750" t="str">
            <v>FT</v>
          </cell>
          <cell r="D6750" t="str">
            <v>CROSSWALK LINE, 24", TYPE B125</v>
          </cell>
          <cell r="G6750">
            <v>0</v>
          </cell>
        </row>
        <row r="6751">
          <cell r="A6751" t="str">
            <v>647E20100</v>
          </cell>
          <cell r="C6751" t="str">
            <v>FT</v>
          </cell>
          <cell r="D6751" t="str">
            <v>TRANSVERSE/DIAGONAL LINE, TYPE A90</v>
          </cell>
          <cell r="G6751">
            <v>0</v>
          </cell>
        </row>
        <row r="6752">
          <cell r="A6752" t="str">
            <v>647E20102</v>
          </cell>
          <cell r="C6752" t="str">
            <v>FT</v>
          </cell>
          <cell r="D6752" t="str">
            <v>TRANSVERSE/DIAGONAL LINE, TYPE A125</v>
          </cell>
          <cell r="G6752">
            <v>0</v>
          </cell>
        </row>
        <row r="6753">
          <cell r="A6753" t="str">
            <v>647E20110</v>
          </cell>
          <cell r="C6753" t="str">
            <v>FT</v>
          </cell>
          <cell r="D6753" t="str">
            <v>TRANSVERSE/DIAGONAL LINE, TYPE B90</v>
          </cell>
          <cell r="G6753">
            <v>0</v>
          </cell>
        </row>
        <row r="6754">
          <cell r="A6754" t="str">
            <v>647E20112</v>
          </cell>
          <cell r="C6754" t="str">
            <v>FT</v>
          </cell>
          <cell r="D6754" t="str">
            <v>TRANSVERSE/DIAGONAL LINE, TYPE B125</v>
          </cell>
          <cell r="G6754">
            <v>0</v>
          </cell>
        </row>
        <row r="6755">
          <cell r="A6755" t="str">
            <v>647E20120</v>
          </cell>
          <cell r="C6755" t="str">
            <v>FT</v>
          </cell>
          <cell r="D6755" t="str">
            <v>CHEVRON MARKING, TYPE A90</v>
          </cell>
          <cell r="G6755">
            <v>0</v>
          </cell>
        </row>
        <row r="6756">
          <cell r="A6756" t="str">
            <v>647E20122</v>
          </cell>
          <cell r="C6756" t="str">
            <v>FT</v>
          </cell>
          <cell r="D6756" t="str">
            <v>CHEVRON MARKING, TYPE A125</v>
          </cell>
          <cell r="G6756">
            <v>0</v>
          </cell>
        </row>
        <row r="6757">
          <cell r="A6757" t="str">
            <v>647E20130</v>
          </cell>
          <cell r="C6757" t="str">
            <v>FT</v>
          </cell>
          <cell r="D6757" t="str">
            <v>CHEVRON MARKING, TYPE B90</v>
          </cell>
          <cell r="G6757">
            <v>0</v>
          </cell>
        </row>
        <row r="6758">
          <cell r="A6758" t="str">
            <v>647E20132</v>
          </cell>
          <cell r="C6758" t="str">
            <v>FT</v>
          </cell>
          <cell r="D6758" t="str">
            <v>CHEVRON MARKING, TYPE B125</v>
          </cell>
          <cell r="G6758">
            <v>0</v>
          </cell>
        </row>
        <row r="6759">
          <cell r="A6759" t="str">
            <v>647E20200</v>
          </cell>
          <cell r="C6759" t="str">
            <v>EACH</v>
          </cell>
          <cell r="D6759" t="str">
            <v>HANDICAP SYMBOL MARKING, TYPE A90</v>
          </cell>
          <cell r="G6759">
            <v>0</v>
          </cell>
        </row>
        <row r="6760">
          <cell r="A6760" t="str">
            <v>647E20202</v>
          </cell>
          <cell r="C6760" t="str">
            <v>EACH</v>
          </cell>
          <cell r="D6760" t="str">
            <v>HANDICAP SYMBOL MARKING, TYPE A125</v>
          </cell>
          <cell r="G6760">
            <v>0</v>
          </cell>
        </row>
        <row r="6761">
          <cell r="A6761" t="str">
            <v>647E20210</v>
          </cell>
          <cell r="C6761" t="str">
            <v>EACH</v>
          </cell>
          <cell r="D6761" t="str">
            <v>HANDICAP SYMBOL MARKING, TYPE B90</v>
          </cell>
          <cell r="G6761">
            <v>0</v>
          </cell>
        </row>
        <row r="6762">
          <cell r="A6762" t="str">
            <v>647E20212</v>
          </cell>
          <cell r="C6762" t="str">
            <v>EACH</v>
          </cell>
          <cell r="D6762" t="str">
            <v>HANDICAP SYMBOL MARKING, TYPE B125</v>
          </cell>
          <cell r="G6762">
            <v>0</v>
          </cell>
        </row>
        <row r="6763">
          <cell r="A6763" t="str">
            <v>647E20300</v>
          </cell>
          <cell r="C6763" t="str">
            <v>EACH</v>
          </cell>
          <cell r="D6763" t="str">
            <v>RAILROAD SYMBOL MARKING, TYPE A90</v>
          </cell>
          <cell r="G6763">
            <v>0</v>
          </cell>
        </row>
        <row r="6764">
          <cell r="A6764" t="str">
            <v>647E20302</v>
          </cell>
          <cell r="C6764" t="str">
            <v>EACH</v>
          </cell>
          <cell r="D6764" t="str">
            <v>RAILROAD SYMBOL MARKING, TYPE A125</v>
          </cell>
          <cell r="G6764">
            <v>0</v>
          </cell>
        </row>
        <row r="6765">
          <cell r="A6765" t="str">
            <v>647E20310</v>
          </cell>
          <cell r="C6765" t="str">
            <v>EACH</v>
          </cell>
          <cell r="D6765" t="str">
            <v>RAILROAD SYMBOL MARKING, TYPE B90</v>
          </cell>
          <cell r="G6765">
            <v>0</v>
          </cell>
        </row>
        <row r="6766">
          <cell r="A6766" t="str">
            <v>647E20312</v>
          </cell>
          <cell r="C6766" t="str">
            <v>EACH</v>
          </cell>
          <cell r="D6766" t="str">
            <v>RAILROAD SYMBOL MARKING, TYPE B125</v>
          </cell>
          <cell r="G6766">
            <v>0</v>
          </cell>
        </row>
        <row r="6767">
          <cell r="A6767" t="str">
            <v>647E20400</v>
          </cell>
          <cell r="C6767" t="str">
            <v>EACH</v>
          </cell>
          <cell r="D6767" t="str">
            <v>SCHOOL SYMBOL MARKING, 72", TYPE A90</v>
          </cell>
          <cell r="G6767">
            <v>0</v>
          </cell>
        </row>
        <row r="6768">
          <cell r="A6768" t="str">
            <v>647E20402</v>
          </cell>
          <cell r="C6768" t="str">
            <v>EACH</v>
          </cell>
          <cell r="D6768" t="str">
            <v>SCHOOL SYMBOL MARKING, 72", TYPE A125</v>
          </cell>
          <cell r="G6768">
            <v>0</v>
          </cell>
        </row>
        <row r="6769">
          <cell r="A6769" t="str">
            <v>647E20410</v>
          </cell>
          <cell r="C6769" t="str">
            <v>EACH</v>
          </cell>
          <cell r="D6769" t="str">
            <v>SCHOOL SYMBOL MARKING, 72", TYPE B90</v>
          </cell>
          <cell r="G6769">
            <v>0</v>
          </cell>
        </row>
        <row r="6770">
          <cell r="A6770" t="str">
            <v>647E20412</v>
          </cell>
          <cell r="C6770" t="str">
            <v>EACH</v>
          </cell>
          <cell r="D6770" t="str">
            <v>SCHOOL SYMBOL MARKING, 72", TYPE B125</v>
          </cell>
          <cell r="G6770">
            <v>0</v>
          </cell>
        </row>
        <row r="6771">
          <cell r="A6771" t="str">
            <v>647E20430</v>
          </cell>
          <cell r="C6771" t="str">
            <v>EACH</v>
          </cell>
          <cell r="D6771" t="str">
            <v>SCHOOL SYMBOL MARKING, 96", TYPE A90</v>
          </cell>
          <cell r="G6771">
            <v>0</v>
          </cell>
        </row>
        <row r="6772">
          <cell r="A6772" t="str">
            <v>647E20432</v>
          </cell>
          <cell r="C6772" t="str">
            <v>EACH</v>
          </cell>
          <cell r="D6772" t="str">
            <v>SCHOOL SYMBOL MARKING, 96", TYPE A125</v>
          </cell>
          <cell r="G6772">
            <v>0</v>
          </cell>
        </row>
        <row r="6773">
          <cell r="A6773" t="str">
            <v>647E20440</v>
          </cell>
          <cell r="C6773" t="str">
            <v>EACH</v>
          </cell>
          <cell r="D6773" t="str">
            <v>SCHOOL SYMBOL MARKING, 96", TYPE B90</v>
          </cell>
          <cell r="G6773">
            <v>0</v>
          </cell>
        </row>
        <row r="6774">
          <cell r="A6774" t="str">
            <v>647E20442</v>
          </cell>
          <cell r="C6774" t="str">
            <v>EACH</v>
          </cell>
          <cell r="D6774" t="str">
            <v>SCHOOL SYMBOL MARKING, 96", TYPE B125</v>
          </cell>
          <cell r="G6774">
            <v>0</v>
          </cell>
        </row>
        <row r="6775">
          <cell r="A6775" t="str">
            <v>647E20460</v>
          </cell>
          <cell r="C6775" t="str">
            <v>EACH</v>
          </cell>
          <cell r="D6775" t="str">
            <v>SCHOOL SYMBOL MARKING, 120", TYPE A90</v>
          </cell>
          <cell r="G6775">
            <v>0</v>
          </cell>
        </row>
        <row r="6776">
          <cell r="A6776" t="str">
            <v>647E20462</v>
          </cell>
          <cell r="C6776" t="str">
            <v>EACH</v>
          </cell>
          <cell r="D6776" t="str">
            <v>SCHOOL SYMBOL MARKING, 120", TYPE A125</v>
          </cell>
          <cell r="G6776">
            <v>0</v>
          </cell>
        </row>
        <row r="6777">
          <cell r="A6777" t="str">
            <v>647E20470</v>
          </cell>
          <cell r="C6777" t="str">
            <v>EACH</v>
          </cell>
          <cell r="D6777" t="str">
            <v>SCHOOL SYMBOL MARKING, 120", TYPE B90</v>
          </cell>
          <cell r="G6777">
            <v>0</v>
          </cell>
        </row>
        <row r="6778">
          <cell r="A6778" t="str">
            <v>647E20472</v>
          </cell>
          <cell r="C6778" t="str">
            <v>EACH</v>
          </cell>
          <cell r="D6778" t="str">
            <v>SCHOOL SYMBOL MARKING, 120", TYPE B125</v>
          </cell>
          <cell r="G6778">
            <v>0</v>
          </cell>
        </row>
        <row r="6779">
          <cell r="A6779" t="str">
            <v>647E20500</v>
          </cell>
          <cell r="C6779" t="str">
            <v>FT</v>
          </cell>
          <cell r="D6779" t="str">
            <v>PARKING LOT STALL MARKING, TYPE A90</v>
          </cell>
          <cell r="G6779">
            <v>0</v>
          </cell>
        </row>
        <row r="6780">
          <cell r="A6780" t="str">
            <v>647E20502</v>
          </cell>
          <cell r="C6780" t="str">
            <v>FT</v>
          </cell>
          <cell r="D6780" t="str">
            <v>PARKING LOT STALL MARKING, TYPE A125</v>
          </cell>
          <cell r="G6780">
            <v>0</v>
          </cell>
        </row>
        <row r="6781">
          <cell r="A6781" t="str">
            <v>647E20510</v>
          </cell>
          <cell r="C6781" t="str">
            <v>FT</v>
          </cell>
          <cell r="D6781" t="str">
            <v>PARKING LOT STALL MARKING, TYPE B90</v>
          </cell>
          <cell r="G6781">
            <v>0</v>
          </cell>
        </row>
        <row r="6782">
          <cell r="A6782" t="str">
            <v>647E20512</v>
          </cell>
          <cell r="C6782" t="str">
            <v>FT</v>
          </cell>
          <cell r="D6782" t="str">
            <v>PARKING LOT STALL MARKING, TYPE B125</v>
          </cell>
          <cell r="G6782">
            <v>0</v>
          </cell>
        </row>
        <row r="6783">
          <cell r="A6783" t="str">
            <v>647E20600</v>
          </cell>
          <cell r="C6783" t="str">
            <v>EACH</v>
          </cell>
          <cell r="D6783" t="str">
            <v>LANE ARROW, TYPE A90</v>
          </cell>
          <cell r="G6783">
            <v>0</v>
          </cell>
        </row>
        <row r="6784">
          <cell r="A6784" t="str">
            <v>647E20602</v>
          </cell>
          <cell r="C6784" t="str">
            <v>EACH</v>
          </cell>
          <cell r="D6784" t="str">
            <v>LANE ARROW, TYPE A125</v>
          </cell>
          <cell r="G6784">
            <v>0</v>
          </cell>
        </row>
        <row r="6785">
          <cell r="A6785" t="str">
            <v>647E20610</v>
          </cell>
          <cell r="C6785" t="str">
            <v>EACH</v>
          </cell>
          <cell r="D6785" t="str">
            <v>LANE ARROW, TYPE B90</v>
          </cell>
          <cell r="G6785">
            <v>0</v>
          </cell>
        </row>
        <row r="6786">
          <cell r="A6786" t="str">
            <v>647E20612</v>
          </cell>
          <cell r="C6786" t="str">
            <v>EACH</v>
          </cell>
          <cell r="D6786" t="str">
            <v>LANE ARROW, TYPE B125</v>
          </cell>
          <cell r="G6786">
            <v>0</v>
          </cell>
        </row>
        <row r="6787">
          <cell r="A6787" t="str">
            <v>647E20620</v>
          </cell>
          <cell r="C6787" t="str">
            <v>EACH</v>
          </cell>
          <cell r="D6787" t="str">
            <v>WRONG WAY ARROW</v>
          </cell>
          <cell r="G6787">
            <v>0</v>
          </cell>
        </row>
        <row r="6788">
          <cell r="A6788" t="str">
            <v>647E20640</v>
          </cell>
          <cell r="C6788" t="str">
            <v>EACH</v>
          </cell>
          <cell r="D6788" t="str">
            <v>LANE REDUCTION ARROW, TYPE A90</v>
          </cell>
          <cell r="G6788">
            <v>0</v>
          </cell>
        </row>
        <row r="6789">
          <cell r="A6789" t="str">
            <v>647E20642</v>
          </cell>
          <cell r="C6789" t="str">
            <v>EACH</v>
          </cell>
          <cell r="D6789" t="str">
            <v>LANE REDUCTION ARROW, TYPE A125</v>
          </cell>
          <cell r="G6789">
            <v>0</v>
          </cell>
        </row>
        <row r="6790">
          <cell r="A6790" t="str">
            <v>647E20650</v>
          </cell>
          <cell r="C6790" t="str">
            <v>EACH</v>
          </cell>
          <cell r="D6790" t="str">
            <v>LANE REDUCTION ARROW, TYPE B90</v>
          </cell>
          <cell r="G6790">
            <v>0</v>
          </cell>
        </row>
        <row r="6791">
          <cell r="A6791" t="str">
            <v>647E20652</v>
          </cell>
          <cell r="C6791" t="str">
            <v>EACH</v>
          </cell>
          <cell r="D6791" t="str">
            <v>LANE REDUCTION ARROW, TYPE B125</v>
          </cell>
          <cell r="G6791">
            <v>0</v>
          </cell>
        </row>
        <row r="6792">
          <cell r="A6792" t="str">
            <v>647E20700</v>
          </cell>
          <cell r="C6792" t="str">
            <v>EACH</v>
          </cell>
          <cell r="D6792" t="str">
            <v>WORD ON PAVEMENT, 72", TYPE A90</v>
          </cell>
          <cell r="G6792">
            <v>0</v>
          </cell>
        </row>
        <row r="6793">
          <cell r="A6793" t="str">
            <v>647E20702</v>
          </cell>
          <cell r="C6793" t="str">
            <v>EACH</v>
          </cell>
          <cell r="D6793" t="str">
            <v>WORD ON PAVEMENT, 72", TYPE A125</v>
          </cell>
          <cell r="G6793">
            <v>0</v>
          </cell>
        </row>
        <row r="6794">
          <cell r="A6794" t="str">
            <v>647E20710</v>
          </cell>
          <cell r="C6794" t="str">
            <v>EACH</v>
          </cell>
          <cell r="D6794" t="str">
            <v>WORD ON PAVEMENT, 72", TYPE B90</v>
          </cell>
          <cell r="G6794">
            <v>0</v>
          </cell>
        </row>
        <row r="6795">
          <cell r="A6795" t="str">
            <v>647E20712</v>
          </cell>
          <cell r="C6795" t="str">
            <v>EACH</v>
          </cell>
          <cell r="D6795" t="str">
            <v>WORD ON PAVEMENT, 72", TYPE B125</v>
          </cell>
          <cell r="G6795">
            <v>0</v>
          </cell>
        </row>
        <row r="6796">
          <cell r="A6796" t="str">
            <v>647E20730</v>
          </cell>
          <cell r="C6796" t="str">
            <v>EACH</v>
          </cell>
          <cell r="D6796" t="str">
            <v>WORD ON PAVEMENT, 96", TYPE A90</v>
          </cell>
          <cell r="G6796">
            <v>0</v>
          </cell>
        </row>
        <row r="6797">
          <cell r="A6797" t="str">
            <v>647E20732</v>
          </cell>
          <cell r="C6797" t="str">
            <v>EACH</v>
          </cell>
          <cell r="D6797" t="str">
            <v>WORD ON PAVEMENT, 96", TYPE A125</v>
          </cell>
          <cell r="G6797">
            <v>0</v>
          </cell>
        </row>
        <row r="6798">
          <cell r="A6798" t="str">
            <v>647E20740</v>
          </cell>
          <cell r="C6798" t="str">
            <v>EACH</v>
          </cell>
          <cell r="D6798" t="str">
            <v>WORD ON PAVEMENT, 96", TYPE B90</v>
          </cell>
          <cell r="G6798">
            <v>0</v>
          </cell>
        </row>
        <row r="6799">
          <cell r="A6799" t="str">
            <v>647E20742</v>
          </cell>
          <cell r="C6799" t="str">
            <v>EACH</v>
          </cell>
          <cell r="D6799" t="str">
            <v>WORD ON PAVEMENT, 96", TYPE B125</v>
          </cell>
          <cell r="G6799">
            <v>0</v>
          </cell>
        </row>
        <row r="6800">
          <cell r="A6800" t="str">
            <v>647E20800</v>
          </cell>
          <cell r="C6800" t="str">
            <v>FT</v>
          </cell>
          <cell r="D6800" t="str">
            <v>DOTTED LINE, 4", TYPE A90</v>
          </cell>
          <cell r="G6800">
            <v>0</v>
          </cell>
        </row>
        <row r="6801">
          <cell r="A6801" t="str">
            <v>647E20802</v>
          </cell>
          <cell r="C6801" t="str">
            <v>FT</v>
          </cell>
          <cell r="D6801" t="str">
            <v>DOTTED LINE, 4", TYPE A125</v>
          </cell>
          <cell r="G6801">
            <v>0</v>
          </cell>
        </row>
        <row r="6802">
          <cell r="A6802" t="str">
            <v>647E20810</v>
          </cell>
          <cell r="C6802" t="str">
            <v>FT</v>
          </cell>
          <cell r="D6802" t="str">
            <v>DOTTED LINE, 4", TYPE B90</v>
          </cell>
          <cell r="G6802">
            <v>0</v>
          </cell>
        </row>
        <row r="6803">
          <cell r="A6803" t="str">
            <v>647E20812</v>
          </cell>
          <cell r="C6803" t="str">
            <v>FT</v>
          </cell>
          <cell r="D6803" t="str">
            <v>DOTTED LINE, 4", TYPE B125</v>
          </cell>
          <cell r="G6803">
            <v>0</v>
          </cell>
        </row>
        <row r="6804">
          <cell r="A6804" t="str">
            <v>647E20880</v>
          </cell>
          <cell r="C6804" t="str">
            <v>FT</v>
          </cell>
          <cell r="D6804" t="str">
            <v>DOTTED LINE, 12", TYPE A90</v>
          </cell>
          <cell r="G6804">
            <v>0</v>
          </cell>
        </row>
        <row r="6805">
          <cell r="A6805" t="str">
            <v>647E20882</v>
          </cell>
          <cell r="C6805" t="str">
            <v>FT</v>
          </cell>
          <cell r="D6805" t="str">
            <v>DOTTED LINE, 12", TYPE A125</v>
          </cell>
          <cell r="G6805">
            <v>0</v>
          </cell>
        </row>
        <row r="6806">
          <cell r="A6806" t="str">
            <v>647E20890</v>
          </cell>
          <cell r="C6806" t="str">
            <v>FT</v>
          </cell>
          <cell r="D6806" t="str">
            <v>DOTTED LINE, 12", TYPE B90</v>
          </cell>
          <cell r="G6806">
            <v>0</v>
          </cell>
        </row>
        <row r="6807">
          <cell r="A6807" t="str">
            <v>647E20892</v>
          </cell>
          <cell r="C6807" t="str">
            <v>FT</v>
          </cell>
          <cell r="D6807" t="str">
            <v>DOTTED LINE, 12", TYPE B125</v>
          </cell>
          <cell r="G6807">
            <v>0</v>
          </cell>
        </row>
        <row r="6808">
          <cell r="A6808" t="str">
            <v>647E20900</v>
          </cell>
          <cell r="C6808" t="str">
            <v>EACH</v>
          </cell>
          <cell r="D6808" t="str">
            <v>BIKE LANE SYMBOL MARKING, TYPE A90</v>
          </cell>
          <cell r="G6808">
            <v>0</v>
          </cell>
        </row>
        <row r="6809">
          <cell r="A6809" t="str">
            <v>647E20902</v>
          </cell>
          <cell r="C6809" t="str">
            <v>EACH</v>
          </cell>
          <cell r="D6809" t="str">
            <v>BIKE LANE SYMBOL MARKING, TYPE A125</v>
          </cell>
          <cell r="G6809">
            <v>0</v>
          </cell>
        </row>
        <row r="6810">
          <cell r="A6810" t="str">
            <v>647E20910</v>
          </cell>
          <cell r="C6810" t="str">
            <v>EACH</v>
          </cell>
          <cell r="D6810" t="str">
            <v>BIKE LANE SYMBOL MARKING, TYPE B90</v>
          </cell>
          <cell r="G6810">
            <v>0</v>
          </cell>
        </row>
        <row r="6811">
          <cell r="A6811" t="str">
            <v>647E20912</v>
          </cell>
          <cell r="C6811" t="str">
            <v>EACH</v>
          </cell>
          <cell r="D6811" t="str">
            <v>BIKE LANE SYMBOL MARKING, TYPE B125</v>
          </cell>
          <cell r="G6811">
            <v>0</v>
          </cell>
        </row>
        <row r="6812">
          <cell r="A6812" t="str">
            <v>647E20930</v>
          </cell>
          <cell r="C6812" t="str">
            <v>EACH</v>
          </cell>
          <cell r="D6812" t="str">
            <v>SHARED LANE MARKING, TYPE A90</v>
          </cell>
          <cell r="G6812">
            <v>0</v>
          </cell>
        </row>
        <row r="6813">
          <cell r="A6813" t="str">
            <v>647E20932</v>
          </cell>
          <cell r="C6813" t="str">
            <v>EACH</v>
          </cell>
          <cell r="D6813" t="str">
            <v>SHARED LANE MARKING, TYPE A125</v>
          </cell>
          <cell r="G6813">
            <v>0</v>
          </cell>
        </row>
        <row r="6814">
          <cell r="A6814" t="str">
            <v>647E20940</v>
          </cell>
          <cell r="C6814" t="str">
            <v>EACH</v>
          </cell>
          <cell r="D6814" t="str">
            <v>SHARED LANE MARKING, TYPE B90</v>
          </cell>
          <cell r="G6814">
            <v>0</v>
          </cell>
        </row>
        <row r="6815">
          <cell r="A6815" t="str">
            <v>647E20942</v>
          </cell>
          <cell r="C6815" t="str">
            <v>EACH</v>
          </cell>
          <cell r="D6815" t="str">
            <v>SHARED LANE MARKING, TYPE B125</v>
          </cell>
          <cell r="G6815">
            <v>0</v>
          </cell>
        </row>
        <row r="6816">
          <cell r="A6816" t="str">
            <v>647E20960</v>
          </cell>
          <cell r="C6816" t="str">
            <v>FT</v>
          </cell>
          <cell r="D6816" t="str">
            <v>YIELD LINE, TYPE A90</v>
          </cell>
          <cell r="G6816">
            <v>0</v>
          </cell>
        </row>
        <row r="6817">
          <cell r="A6817" t="str">
            <v>647E20962</v>
          </cell>
          <cell r="C6817" t="str">
            <v>FT</v>
          </cell>
          <cell r="D6817" t="str">
            <v>YIELD LINE, TYPE A125</v>
          </cell>
          <cell r="G6817">
            <v>0</v>
          </cell>
        </row>
        <row r="6818">
          <cell r="A6818" t="str">
            <v>647E20970</v>
          </cell>
          <cell r="C6818" t="str">
            <v>FT</v>
          </cell>
          <cell r="D6818" t="str">
            <v>YIELD LINE, TYPE B90</v>
          </cell>
          <cell r="G6818">
            <v>0</v>
          </cell>
        </row>
        <row r="6819">
          <cell r="A6819" t="str">
            <v>647E20972</v>
          </cell>
          <cell r="C6819" t="str">
            <v>FT</v>
          </cell>
          <cell r="D6819" t="str">
            <v>YIELD LINE, TYPE B125</v>
          </cell>
          <cell r="G6819">
            <v>0</v>
          </cell>
        </row>
        <row r="6820">
          <cell r="A6820" t="str">
            <v>647E21012</v>
          </cell>
          <cell r="C6820" t="str">
            <v>EACH</v>
          </cell>
          <cell r="D6820" t="str">
            <v>SPEED MEASUREMENT MARKING, TYPE B125</v>
          </cell>
          <cell r="G6820">
            <v>0</v>
          </cell>
        </row>
        <row r="6821">
          <cell r="A6821" t="str">
            <v>647E21013</v>
          </cell>
          <cell r="C6821" t="str">
            <v>EACH</v>
          </cell>
          <cell r="D6821" t="str">
            <v>SPEED MEASUREMENT MARKING, TYPE B125, AS PER PLAN</v>
          </cell>
          <cell r="G6821">
            <v>0</v>
          </cell>
        </row>
        <row r="6822">
          <cell r="A6822" t="str">
            <v>647E22000</v>
          </cell>
          <cell r="C6822" t="str">
            <v>EACH</v>
          </cell>
          <cell r="D6822" t="str">
            <v>SPEED REDUCTION MARKING, TYPE A90</v>
          </cell>
          <cell r="G6822">
            <v>0</v>
          </cell>
        </row>
        <row r="6823">
          <cell r="A6823" t="str">
            <v>647E22500</v>
          </cell>
          <cell r="C6823" t="str">
            <v>EACH</v>
          </cell>
          <cell r="D6823" t="str">
            <v>SPEED REDUCTION MARKING, TYPE A125</v>
          </cell>
          <cell r="G6823">
            <v>0</v>
          </cell>
        </row>
        <row r="6824">
          <cell r="A6824" t="str">
            <v>647E23000</v>
          </cell>
          <cell r="C6824" t="str">
            <v>EACH</v>
          </cell>
          <cell r="D6824" t="str">
            <v>SPEED REDUCTION MARKING, TYPE B90</v>
          </cell>
          <cell r="G6824">
            <v>0</v>
          </cell>
        </row>
        <row r="6825">
          <cell r="A6825" t="str">
            <v>647E23500</v>
          </cell>
          <cell r="C6825" t="str">
            <v>EACH</v>
          </cell>
          <cell r="D6825" t="str">
            <v>SPEED REDUCTION MARKING, TYPE B125</v>
          </cell>
          <cell r="G6825">
            <v>0</v>
          </cell>
        </row>
        <row r="6826">
          <cell r="A6826" t="str">
            <v>647E50000</v>
          </cell>
          <cell r="C6826" t="str">
            <v>FT</v>
          </cell>
          <cell r="D6826" t="str">
            <v>REMOVAL OF PAVEMENT MARKING</v>
          </cell>
          <cell r="G6826">
            <v>0</v>
          </cell>
        </row>
        <row r="6827">
          <cell r="A6827" t="str">
            <v>647E50010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647E50020</v>
          </cell>
          <cell r="C6828" t="str">
            <v>SF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647E50100</v>
          </cell>
          <cell r="C6829" t="str">
            <v>EACH</v>
          </cell>
          <cell r="D6829" t="str">
            <v>PAVEMENT MARKING, MISC.:</v>
          </cell>
          <cell r="F6829" t="str">
            <v>ADD SUPPLEMENTAL DESCRIPTION</v>
          </cell>
          <cell r="G6829">
            <v>1</v>
          </cell>
        </row>
        <row r="6830">
          <cell r="A6830" t="str">
            <v>647E50110</v>
          </cell>
          <cell r="C6830" t="str">
            <v>SF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647E50120</v>
          </cell>
          <cell r="C6831" t="str">
            <v>FT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647E50130</v>
          </cell>
          <cell r="C6832" t="str">
            <v>MILE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647E60000</v>
          </cell>
          <cell r="C6833" t="str">
            <v>SF</v>
          </cell>
          <cell r="D6833" t="str">
            <v>GREEN COLORED PAVEMENT FOR BIKE LANES,TYPE A90</v>
          </cell>
          <cell r="G6833">
            <v>0</v>
          </cell>
        </row>
        <row r="6834">
          <cell r="A6834" t="str">
            <v>647E60010</v>
          </cell>
          <cell r="C6834" t="str">
            <v>SF</v>
          </cell>
          <cell r="D6834" t="str">
            <v>GREEN COLORED PAVEMENT FOR BIKE LANES,TYPE A125</v>
          </cell>
          <cell r="G6834">
            <v>0</v>
          </cell>
        </row>
        <row r="6835">
          <cell r="A6835" t="str">
            <v>647E60020</v>
          </cell>
          <cell r="C6835" t="str">
            <v>SF</v>
          </cell>
          <cell r="D6835" t="str">
            <v>GREEN COLORED PAVEMENT FOR BIKE LANES,TYPE B90</v>
          </cell>
          <cell r="G6835">
            <v>0</v>
          </cell>
        </row>
        <row r="6836">
          <cell r="A6836" t="str">
            <v>647E60030</v>
          </cell>
          <cell r="C6836" t="str">
            <v>SF</v>
          </cell>
          <cell r="D6836" t="str">
            <v>GREEN COLORED PAVEMENT FOR BIKE LANES,TYPE B125</v>
          </cell>
          <cell r="G6836">
            <v>0</v>
          </cell>
        </row>
        <row r="6837">
          <cell r="A6837" t="str">
            <v>648E00100</v>
          </cell>
          <cell r="C6837" t="str">
            <v>MILE</v>
          </cell>
          <cell r="D6837" t="str">
            <v>EDGE LINE, 4"</v>
          </cell>
          <cell r="G6837">
            <v>0</v>
          </cell>
        </row>
        <row r="6838">
          <cell r="A6838" t="str">
            <v>648E00101</v>
          </cell>
          <cell r="C6838" t="str">
            <v>MILE</v>
          </cell>
          <cell r="D6838" t="str">
            <v>EDGE LINE, 4", AS PER PLAN</v>
          </cell>
          <cell r="G6838">
            <v>0</v>
          </cell>
        </row>
        <row r="6839">
          <cell r="A6839" t="str">
            <v>648E00104</v>
          </cell>
          <cell r="C6839" t="str">
            <v>MILE</v>
          </cell>
          <cell r="D6839" t="str">
            <v>EDGE LINE, 6"</v>
          </cell>
          <cell r="G6839">
            <v>0</v>
          </cell>
        </row>
        <row r="6840">
          <cell r="A6840" t="str">
            <v>648E00105</v>
          </cell>
          <cell r="C6840" t="str">
            <v>MILE</v>
          </cell>
          <cell r="D6840" t="str">
            <v>EDGE LINE, 6", AS PER PLAN</v>
          </cell>
          <cell r="G6840">
            <v>0</v>
          </cell>
        </row>
        <row r="6841">
          <cell r="A6841" t="str">
            <v>648E00200</v>
          </cell>
          <cell r="C6841" t="str">
            <v>MILE</v>
          </cell>
          <cell r="D6841" t="str">
            <v>LANE LINE, 4"</v>
          </cell>
          <cell r="G6841">
            <v>0</v>
          </cell>
        </row>
        <row r="6842">
          <cell r="A6842" t="str">
            <v>648E00201</v>
          </cell>
          <cell r="C6842" t="str">
            <v>MILE</v>
          </cell>
          <cell r="D6842" t="str">
            <v>LANE LINE, 4", AS PER PLAN</v>
          </cell>
          <cell r="G6842">
            <v>0</v>
          </cell>
        </row>
        <row r="6843">
          <cell r="A6843" t="str">
            <v>648E00204</v>
          </cell>
          <cell r="C6843" t="str">
            <v>MILE</v>
          </cell>
          <cell r="D6843" t="str">
            <v>LANE LINE, 6"</v>
          </cell>
          <cell r="G6843">
            <v>0</v>
          </cell>
        </row>
        <row r="6844">
          <cell r="A6844" t="str">
            <v>648E00205</v>
          </cell>
          <cell r="C6844" t="str">
            <v>MILE</v>
          </cell>
          <cell r="D6844" t="str">
            <v>LANE LINE, 6", AS PER PLAN</v>
          </cell>
          <cell r="G6844">
            <v>0</v>
          </cell>
        </row>
        <row r="6845">
          <cell r="A6845" t="str">
            <v>648E00300</v>
          </cell>
          <cell r="C6845" t="str">
            <v>MILE</v>
          </cell>
          <cell r="D6845" t="str">
            <v>CENTER LINE</v>
          </cell>
          <cell r="G6845">
            <v>0</v>
          </cell>
        </row>
        <row r="6846">
          <cell r="A6846" t="str">
            <v>648E00301</v>
          </cell>
          <cell r="C6846" t="str">
            <v>MILE</v>
          </cell>
          <cell r="D6846" t="str">
            <v>CENTER LINE, AS PER PLAN</v>
          </cell>
          <cell r="G6846">
            <v>0</v>
          </cell>
        </row>
        <row r="6847">
          <cell r="A6847" t="str">
            <v>648E00400</v>
          </cell>
          <cell r="C6847" t="str">
            <v>FT</v>
          </cell>
          <cell r="D6847" t="str">
            <v>CHANNELIZING LINE, 8"</v>
          </cell>
          <cell r="G6847">
            <v>0</v>
          </cell>
        </row>
        <row r="6848">
          <cell r="A6848" t="str">
            <v>648E00401</v>
          </cell>
          <cell r="C6848" t="str">
            <v>FT</v>
          </cell>
          <cell r="D6848" t="str">
            <v>CHANNELIZING LINE, 8", AS PER PLAN</v>
          </cell>
          <cell r="G6848">
            <v>0</v>
          </cell>
        </row>
        <row r="6849">
          <cell r="A6849" t="str">
            <v>648E00404</v>
          </cell>
          <cell r="C6849" t="str">
            <v>FT</v>
          </cell>
          <cell r="D6849" t="str">
            <v>CHANNELIZING LINE, 12"</v>
          </cell>
          <cell r="G6849">
            <v>0</v>
          </cell>
        </row>
        <row r="6850">
          <cell r="A6850" t="str">
            <v>648E00405</v>
          </cell>
          <cell r="C6850" t="str">
            <v>FT</v>
          </cell>
          <cell r="D6850" t="str">
            <v>CHANNELIZING LINE, 12", AS PER PLAN</v>
          </cell>
          <cell r="G6850">
            <v>0</v>
          </cell>
        </row>
        <row r="6851">
          <cell r="A6851" t="str">
            <v>648E01500</v>
          </cell>
          <cell r="C6851" t="str">
            <v>FT</v>
          </cell>
          <cell r="D6851" t="str">
            <v>DOTTED LINE, 4"</v>
          </cell>
          <cell r="G6851">
            <v>0</v>
          </cell>
        </row>
        <row r="6852">
          <cell r="A6852" t="str">
            <v>648E01501</v>
          </cell>
          <cell r="C6852" t="str">
            <v>FT</v>
          </cell>
          <cell r="D6852" t="str">
            <v>DOTTED LINE, 4", AS PER PLAN</v>
          </cell>
          <cell r="G6852">
            <v>0</v>
          </cell>
        </row>
        <row r="6853">
          <cell r="A6853" t="str">
            <v>648E01502</v>
          </cell>
          <cell r="C6853" t="str">
            <v>FT</v>
          </cell>
          <cell r="D6853" t="str">
            <v>DOTTED LINE, 5"</v>
          </cell>
          <cell r="G6853">
            <v>0</v>
          </cell>
        </row>
        <row r="6854">
          <cell r="A6854" t="str">
            <v>648E01503</v>
          </cell>
          <cell r="C6854" t="str">
            <v>FT</v>
          </cell>
          <cell r="D6854" t="str">
            <v>DOTTED LINE, 5", AS PER PLAN</v>
          </cell>
          <cell r="G6854">
            <v>0</v>
          </cell>
        </row>
        <row r="6855">
          <cell r="A6855" t="str">
            <v>648E01510</v>
          </cell>
          <cell r="C6855" t="str">
            <v>FT</v>
          </cell>
          <cell r="D6855" t="str">
            <v>DOTTED LINE, 6"</v>
          </cell>
          <cell r="G6855">
            <v>0</v>
          </cell>
        </row>
        <row r="6856">
          <cell r="A6856" t="str">
            <v>648E01511</v>
          </cell>
          <cell r="C6856" t="str">
            <v>FT</v>
          </cell>
          <cell r="D6856" t="str">
            <v>DOTTED LINE, 6", AS PER PLAN</v>
          </cell>
          <cell r="G6856">
            <v>0</v>
          </cell>
        </row>
        <row r="6857">
          <cell r="A6857" t="str">
            <v>648E01514</v>
          </cell>
          <cell r="C6857" t="str">
            <v>FT</v>
          </cell>
          <cell r="D6857" t="str">
            <v>DOTTED LINE, 8"</v>
          </cell>
          <cell r="G6857">
            <v>0</v>
          </cell>
        </row>
        <row r="6858">
          <cell r="A6858" t="str">
            <v>648E01515</v>
          </cell>
          <cell r="C6858" t="str">
            <v>FT</v>
          </cell>
          <cell r="D6858" t="str">
            <v>DOTTED LINE, 8", AS PER PLAN</v>
          </cell>
          <cell r="G6858">
            <v>0</v>
          </cell>
        </row>
        <row r="6859">
          <cell r="A6859" t="str">
            <v>648E01520</v>
          </cell>
          <cell r="C6859" t="str">
            <v>FT</v>
          </cell>
          <cell r="D6859" t="str">
            <v>DOTTED LINE, 12"</v>
          </cell>
          <cell r="G6859">
            <v>0</v>
          </cell>
        </row>
        <row r="6860">
          <cell r="A6860" t="str">
            <v>648E01521</v>
          </cell>
          <cell r="C6860" t="str">
            <v>FT</v>
          </cell>
          <cell r="D6860" t="str">
            <v>DOTTED LINE, 12", AS PER PLAN</v>
          </cell>
          <cell r="G6860">
            <v>0</v>
          </cell>
        </row>
        <row r="6861">
          <cell r="A6861" t="str">
            <v>648E20000</v>
          </cell>
          <cell r="C6861" t="str">
            <v>LS</v>
          </cell>
          <cell r="D6861" t="str">
            <v>TWO - WAY RADIO EQUIPMENT</v>
          </cell>
          <cell r="G6861">
            <v>0</v>
          </cell>
        </row>
        <row r="6862">
          <cell r="A6862" t="str">
            <v>648E30000</v>
          </cell>
          <cell r="C6862" t="str">
            <v>FT</v>
          </cell>
          <cell r="D6862" t="str">
            <v>REMOVAL OF PAVEMENT MARKING</v>
          </cell>
          <cell r="G6862">
            <v>0</v>
          </cell>
        </row>
        <row r="6863">
          <cell r="A6863" t="str">
            <v>648E30010</v>
          </cell>
          <cell r="C6863" t="str">
            <v>SF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648E30020</v>
          </cell>
          <cell r="C6864" t="str">
            <v>EACH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648E30030</v>
          </cell>
          <cell r="C6865" t="str">
            <v>MILE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648E60000</v>
          </cell>
          <cell r="C6866" t="str">
            <v>SF</v>
          </cell>
          <cell r="D6866" t="str">
            <v>GREEN COLORED PAVEMENT FOR BIKE LANES</v>
          </cell>
          <cell r="G6866">
            <v>0</v>
          </cell>
        </row>
        <row r="6867">
          <cell r="A6867" t="str">
            <v>651E10000</v>
          </cell>
          <cell r="C6867" t="str">
            <v>CY</v>
          </cell>
          <cell r="D6867" t="str">
            <v>TOPSOIL STOCKPILED</v>
          </cell>
          <cell r="G6867">
            <v>0</v>
          </cell>
        </row>
        <row r="6868">
          <cell r="A6868" t="str">
            <v>651E10001</v>
          </cell>
          <cell r="C6868" t="str">
            <v>CY</v>
          </cell>
          <cell r="D6868" t="str">
            <v>TOPSOIL STOCKPILED, AS PER PLAN</v>
          </cell>
          <cell r="G6868">
            <v>0</v>
          </cell>
        </row>
        <row r="6869">
          <cell r="A6869" t="str">
            <v>652E10000</v>
          </cell>
          <cell r="C6869" t="str">
            <v>CY</v>
          </cell>
          <cell r="D6869" t="str">
            <v>PLACING STOCKPILED TOPSOIL</v>
          </cell>
          <cell r="G6869">
            <v>0</v>
          </cell>
        </row>
        <row r="6870">
          <cell r="A6870" t="str">
            <v>652E10001</v>
          </cell>
          <cell r="C6870" t="str">
            <v>CY</v>
          </cell>
          <cell r="D6870" t="str">
            <v>PLACING STOCKPILED TOPSOIL, AS PER PLAN</v>
          </cell>
          <cell r="G6870">
            <v>0</v>
          </cell>
        </row>
        <row r="6871">
          <cell r="A6871" t="str">
            <v>653E10000</v>
          </cell>
          <cell r="C6871" t="str">
            <v>CY</v>
          </cell>
          <cell r="D6871" t="str">
            <v>TOPSOIL FURNISHED AND PLACED</v>
          </cell>
          <cell r="G6871">
            <v>0</v>
          </cell>
        </row>
        <row r="6872">
          <cell r="A6872" t="str">
            <v>653E10001</v>
          </cell>
          <cell r="C6872" t="str">
            <v>CY</v>
          </cell>
          <cell r="D6872" t="str">
            <v>TOPSOIL FURNISHED AND PLACED, AS PER PLAN</v>
          </cell>
          <cell r="G6872">
            <v>0</v>
          </cell>
        </row>
        <row r="6873">
          <cell r="A6873" t="str">
            <v>654E10000</v>
          </cell>
          <cell r="C6873" t="str">
            <v>MSF</v>
          </cell>
          <cell r="D6873" t="str">
            <v>RENOVATING EXISTING SOIL</v>
          </cell>
          <cell r="G6873">
            <v>0</v>
          </cell>
        </row>
        <row r="6874">
          <cell r="A6874" t="str">
            <v>654E10001</v>
          </cell>
          <cell r="C6874" t="str">
            <v>MSF</v>
          </cell>
          <cell r="D6874" t="str">
            <v>RENOVATING EXISTING SOIL, AS PER PLAN</v>
          </cell>
          <cell r="G6874">
            <v>0</v>
          </cell>
        </row>
        <row r="6875">
          <cell r="A6875" t="str">
            <v>654E11000</v>
          </cell>
          <cell r="C6875" t="str">
            <v>TON</v>
          </cell>
          <cell r="D6875" t="str">
            <v>COMMERCIAL FERTILIZER</v>
          </cell>
          <cell r="G6875">
            <v>0</v>
          </cell>
        </row>
        <row r="6876">
          <cell r="A6876" t="str">
            <v>654E11001</v>
          </cell>
          <cell r="C6876" t="str">
            <v>TON</v>
          </cell>
          <cell r="D6876" t="str">
            <v>COMMERCIAL FERTILIZER, AS PER PLAN</v>
          </cell>
          <cell r="G6876">
            <v>0</v>
          </cell>
        </row>
        <row r="6877">
          <cell r="A6877" t="str">
            <v>656E10000</v>
          </cell>
          <cell r="C6877" t="str">
            <v>MSF</v>
          </cell>
          <cell r="D6877" t="str">
            <v>ROADSIDE CLEANUP</v>
          </cell>
          <cell r="G6877">
            <v>0</v>
          </cell>
        </row>
        <row r="6878">
          <cell r="A6878" t="str">
            <v>656E10001</v>
          </cell>
          <cell r="C6878" t="str">
            <v>MSF</v>
          </cell>
          <cell r="D6878" t="str">
            <v>ROADSIDE CLEANUP, AS PER PLAN</v>
          </cell>
          <cell r="G6878">
            <v>0</v>
          </cell>
        </row>
        <row r="6879">
          <cell r="A6879" t="str">
            <v>657E10000</v>
          </cell>
          <cell r="C6879" t="str">
            <v>SY</v>
          </cell>
          <cell r="D6879" t="str">
            <v>RIPRAP FOR TREE PROTECTION</v>
          </cell>
          <cell r="G6879">
            <v>0</v>
          </cell>
        </row>
        <row r="6880">
          <cell r="A6880" t="str">
            <v>657E10001</v>
          </cell>
          <cell r="C6880" t="str">
            <v>SY</v>
          </cell>
          <cell r="D6880" t="str">
            <v>RIPRAP FOR TREE PROTECTION, AS PER PLAN</v>
          </cell>
          <cell r="G6880">
            <v>0</v>
          </cell>
        </row>
        <row r="6881">
          <cell r="A6881" t="str">
            <v>657E98000</v>
          </cell>
          <cell r="C6881" t="str">
            <v>SY</v>
          </cell>
          <cell r="D6881" t="str">
            <v>RIPRAP, MISC.:</v>
          </cell>
          <cell r="F6881" t="str">
            <v>ADD SUPPLEMENTAL DESCRIPTION</v>
          </cell>
          <cell r="G6881">
            <v>1</v>
          </cell>
        </row>
        <row r="6882">
          <cell r="A6882" t="str">
            <v>658E10000</v>
          </cell>
          <cell r="C6882" t="str">
            <v>CY</v>
          </cell>
          <cell r="D6882" t="str">
            <v>TREE ROOT AERATION</v>
          </cell>
          <cell r="G6882">
            <v>0</v>
          </cell>
        </row>
        <row r="6883">
          <cell r="A6883" t="str">
            <v>658E10001</v>
          </cell>
          <cell r="C6883" t="str">
            <v>CY</v>
          </cell>
          <cell r="D6883" t="str">
            <v>TREE ROOT AERATION, AS PER PLAN</v>
          </cell>
          <cell r="G6883">
            <v>0</v>
          </cell>
        </row>
        <row r="6884">
          <cell r="A6884" t="str">
            <v>659E00100</v>
          </cell>
          <cell r="C6884" t="str">
            <v>EACH</v>
          </cell>
          <cell r="D6884" t="str">
            <v>SOIL ANALYSIS TEST</v>
          </cell>
          <cell r="G6884">
            <v>0</v>
          </cell>
        </row>
        <row r="6885">
          <cell r="A6885" t="str">
            <v>659E00300</v>
          </cell>
          <cell r="C6885" t="str">
            <v>CY</v>
          </cell>
          <cell r="D6885" t="str">
            <v>TOPSOIL</v>
          </cell>
          <cell r="G6885">
            <v>0</v>
          </cell>
        </row>
        <row r="6886">
          <cell r="A6886" t="str">
            <v>659E00301</v>
          </cell>
          <cell r="C6886" t="str">
            <v>CY</v>
          </cell>
          <cell r="D6886" t="str">
            <v>TOPSOIL, AS PER PLAN</v>
          </cell>
          <cell r="G6886">
            <v>0</v>
          </cell>
        </row>
        <row r="6887">
          <cell r="A6887" t="str">
            <v>659E00500</v>
          </cell>
          <cell r="C6887" t="str">
            <v>SY</v>
          </cell>
          <cell r="D6887" t="str">
            <v>SEEDING AND MULCHING, CLASS 1</v>
          </cell>
          <cell r="G6887">
            <v>0</v>
          </cell>
        </row>
        <row r="6888">
          <cell r="A6888" t="str">
            <v>659E00501</v>
          </cell>
          <cell r="C6888" t="str">
            <v>SY</v>
          </cell>
          <cell r="D6888" t="str">
            <v>SEEDING AND MULCHING, CLASS 1, AS PER PLAN</v>
          </cell>
          <cell r="G6888">
            <v>0</v>
          </cell>
        </row>
        <row r="6889">
          <cell r="A6889" t="str">
            <v>659E00510</v>
          </cell>
          <cell r="C6889" t="str">
            <v>SY</v>
          </cell>
          <cell r="D6889" t="str">
            <v>SEEDING AND MULCHING, CLASS 2</v>
          </cell>
          <cell r="G6889">
            <v>0</v>
          </cell>
        </row>
        <row r="6890">
          <cell r="A6890" t="str">
            <v>659E00511</v>
          </cell>
          <cell r="C6890" t="str">
            <v>SY</v>
          </cell>
          <cell r="D6890" t="str">
            <v>SEEDING AND MULCHING, CLASS 2, AS PER PLAN</v>
          </cell>
          <cell r="G6890">
            <v>0</v>
          </cell>
        </row>
        <row r="6891">
          <cell r="A6891" t="str">
            <v>659E00520</v>
          </cell>
          <cell r="C6891" t="str">
            <v>SY</v>
          </cell>
          <cell r="D6891" t="str">
            <v>SEEDING AND MULCHING, CLASS 3A</v>
          </cell>
          <cell r="G6891">
            <v>0</v>
          </cell>
        </row>
        <row r="6892">
          <cell r="A6892" t="str">
            <v>659E00530</v>
          </cell>
          <cell r="C6892" t="str">
            <v>SY</v>
          </cell>
          <cell r="D6892" t="str">
            <v>SEEDING AND MULCHING, CLASS 3B</v>
          </cell>
          <cell r="G6892">
            <v>0</v>
          </cell>
        </row>
        <row r="6893">
          <cell r="A6893" t="str">
            <v>659E00531</v>
          </cell>
          <cell r="C6893" t="str">
            <v>SY</v>
          </cell>
          <cell r="D6893" t="str">
            <v>SEEDING AND MULCHING, CLASS 3B, AS PER PLAN</v>
          </cell>
          <cell r="G6893">
            <v>0</v>
          </cell>
        </row>
        <row r="6894">
          <cell r="A6894" t="str">
            <v>659E00540</v>
          </cell>
          <cell r="C6894" t="str">
            <v>SY</v>
          </cell>
          <cell r="D6894" t="str">
            <v>SEEDING AND MULCHING, CLASS 3C</v>
          </cell>
          <cell r="G6894">
            <v>0</v>
          </cell>
        </row>
        <row r="6895">
          <cell r="A6895" t="str">
            <v>659E00541</v>
          </cell>
          <cell r="C6895" t="str">
            <v>SY</v>
          </cell>
          <cell r="D6895" t="str">
            <v>SEEDING AND MULCHING, CLASS 3C, AS PER PLAN</v>
          </cell>
          <cell r="G6895">
            <v>0</v>
          </cell>
        </row>
        <row r="6896">
          <cell r="A6896" t="str">
            <v>659E00550</v>
          </cell>
          <cell r="C6896" t="str">
            <v>SY</v>
          </cell>
          <cell r="D6896" t="str">
            <v>SEEDING AND MULCHING, CLASS 4A</v>
          </cell>
          <cell r="G6896">
            <v>0</v>
          </cell>
        </row>
        <row r="6897">
          <cell r="A6897" t="str">
            <v>659E00551</v>
          </cell>
          <cell r="C6897" t="str">
            <v>SY</v>
          </cell>
          <cell r="D6897" t="str">
            <v>SEEDING AND MULCHING, CLASS 4A, AS PER PLAN</v>
          </cell>
          <cell r="G6897">
            <v>0</v>
          </cell>
        </row>
        <row r="6898">
          <cell r="A6898" t="str">
            <v>659E00560</v>
          </cell>
          <cell r="C6898" t="str">
            <v>SY</v>
          </cell>
          <cell r="D6898" t="str">
            <v>SEEDING AND MULCHING, CLASS 4B</v>
          </cell>
          <cell r="G6898">
            <v>0</v>
          </cell>
        </row>
        <row r="6899">
          <cell r="A6899" t="str">
            <v>659E00561</v>
          </cell>
          <cell r="C6899" t="str">
            <v>SY</v>
          </cell>
          <cell r="D6899" t="str">
            <v>SEEDING AND MULCHING, CLASS 4B, AS PER PLAN</v>
          </cell>
          <cell r="G6899">
            <v>0</v>
          </cell>
        </row>
        <row r="6900">
          <cell r="A6900" t="str">
            <v>659E00570</v>
          </cell>
          <cell r="C6900" t="str">
            <v>SY</v>
          </cell>
          <cell r="D6900" t="str">
            <v>SEEDING AND MULCHING, CLASS 5A</v>
          </cell>
          <cell r="G6900">
            <v>0</v>
          </cell>
        </row>
        <row r="6901">
          <cell r="A6901" t="str">
            <v>659E00571</v>
          </cell>
          <cell r="C6901" t="str">
            <v>SY</v>
          </cell>
          <cell r="D6901" t="str">
            <v>SEEDING AND MULCHING, CLASS 5A, AS PER PLAN</v>
          </cell>
          <cell r="G6901">
            <v>0</v>
          </cell>
        </row>
        <row r="6902">
          <cell r="A6902" t="str">
            <v>659E00580</v>
          </cell>
          <cell r="C6902" t="str">
            <v>SY</v>
          </cell>
          <cell r="D6902" t="str">
            <v>SEEDING AND MULCHING, CLASS 5B</v>
          </cell>
          <cell r="G6902">
            <v>0</v>
          </cell>
        </row>
        <row r="6903">
          <cell r="A6903" t="str">
            <v>659E00581</v>
          </cell>
          <cell r="C6903" t="str">
            <v>SY</v>
          </cell>
          <cell r="D6903" t="str">
            <v>SEEDING AND MULCHING, CLASS 5B, AS PER PLAN</v>
          </cell>
          <cell r="G6903">
            <v>0</v>
          </cell>
        </row>
        <row r="6904">
          <cell r="A6904" t="str">
            <v>659E00590</v>
          </cell>
          <cell r="C6904" t="str">
            <v>SY</v>
          </cell>
          <cell r="D6904" t="str">
            <v>SEEDING AND MULCHING, CLASS 6</v>
          </cell>
          <cell r="G6904">
            <v>0</v>
          </cell>
        </row>
        <row r="6905">
          <cell r="A6905" t="str">
            <v>659E00600</v>
          </cell>
          <cell r="C6905" t="str">
            <v>SY</v>
          </cell>
          <cell r="D6905" t="str">
            <v>SEEDING AND MULCHING, CLASS 7</v>
          </cell>
          <cell r="G6905">
            <v>0</v>
          </cell>
        </row>
        <row r="6906">
          <cell r="A6906" t="str">
            <v>659E10000</v>
          </cell>
          <cell r="C6906" t="str">
            <v>SY</v>
          </cell>
          <cell r="D6906" t="str">
            <v>SEEDING AND MULCHING</v>
          </cell>
          <cell r="G6906">
            <v>0</v>
          </cell>
        </row>
        <row r="6907">
          <cell r="A6907" t="str">
            <v>659E10001</v>
          </cell>
          <cell r="C6907" t="str">
            <v>SY</v>
          </cell>
          <cell r="D6907" t="str">
            <v>SEEDING AND MULCHING, AS PER PLAN</v>
          </cell>
          <cell r="G6907">
            <v>0</v>
          </cell>
        </row>
        <row r="6908">
          <cell r="A6908" t="str">
            <v>659E10100</v>
          </cell>
          <cell r="C6908" t="str">
            <v>SY</v>
          </cell>
          <cell r="D6908" t="str">
            <v>SEEDING AND MULCHING FOR WILDLIFE</v>
          </cell>
          <cell r="G6908">
            <v>0</v>
          </cell>
        </row>
        <row r="6909">
          <cell r="A6909" t="str">
            <v>659E10101</v>
          </cell>
          <cell r="C6909" t="str">
            <v>SY</v>
          </cell>
          <cell r="D6909" t="str">
            <v>SEEDING AND MULCHING FOR WILDLIFE, AS PER PLAN</v>
          </cell>
          <cell r="G6909">
            <v>0</v>
          </cell>
        </row>
        <row r="6910">
          <cell r="A6910" t="str">
            <v>659E14000</v>
          </cell>
          <cell r="C6910" t="str">
            <v>SY</v>
          </cell>
          <cell r="D6910" t="str">
            <v>REPAIR SEEDING AND MULCHING</v>
          </cell>
          <cell r="G6910">
            <v>0</v>
          </cell>
        </row>
        <row r="6911">
          <cell r="A6911" t="str">
            <v>659E14001</v>
          </cell>
          <cell r="C6911" t="str">
            <v>SY</v>
          </cell>
          <cell r="D6911" t="str">
            <v>REPAIR SEEDING AND MULCHING, AS PER PLAN</v>
          </cell>
          <cell r="G6911">
            <v>0</v>
          </cell>
        </row>
        <row r="6912">
          <cell r="A6912" t="str">
            <v>659E15000</v>
          </cell>
          <cell r="C6912" t="str">
            <v>SY</v>
          </cell>
          <cell r="D6912" t="str">
            <v>INTER-SEEDING</v>
          </cell>
          <cell r="G6912">
            <v>0</v>
          </cell>
        </row>
        <row r="6913">
          <cell r="A6913" t="str">
            <v>659E15001</v>
          </cell>
          <cell r="C6913" t="str">
            <v>SY</v>
          </cell>
          <cell r="D6913" t="str">
            <v>INTER-SEEDING, AS PER PLAN</v>
          </cell>
          <cell r="G6913">
            <v>0</v>
          </cell>
        </row>
        <row r="6914">
          <cell r="A6914" t="str">
            <v>659E20000</v>
          </cell>
          <cell r="C6914" t="str">
            <v>TON</v>
          </cell>
          <cell r="D6914" t="str">
            <v>COMMERCIAL FERTILIZER</v>
          </cell>
          <cell r="G6914">
            <v>0</v>
          </cell>
        </row>
        <row r="6915">
          <cell r="A6915" t="str">
            <v>659E20001</v>
          </cell>
          <cell r="C6915" t="str">
            <v>TON</v>
          </cell>
          <cell r="D6915" t="str">
            <v>COMMERCIAL FERTILIZER, AS PER PLAN</v>
          </cell>
          <cell r="G6915">
            <v>0</v>
          </cell>
        </row>
        <row r="6916">
          <cell r="A6916" t="str">
            <v>659E31000</v>
          </cell>
          <cell r="C6916" t="str">
            <v>ACRE</v>
          </cell>
          <cell r="D6916" t="str">
            <v>LIME</v>
          </cell>
          <cell r="G6916">
            <v>0</v>
          </cell>
        </row>
        <row r="6917">
          <cell r="A6917" t="str">
            <v>659E31001</v>
          </cell>
          <cell r="C6917" t="str">
            <v>ACRE</v>
          </cell>
          <cell r="D6917" t="str">
            <v>LIME, AS PER PLAN</v>
          </cell>
          <cell r="G6917">
            <v>0</v>
          </cell>
        </row>
        <row r="6918">
          <cell r="A6918" t="str">
            <v>659E35000</v>
          </cell>
          <cell r="C6918" t="str">
            <v>MGAL</v>
          </cell>
          <cell r="D6918" t="str">
            <v>WATER</v>
          </cell>
          <cell r="G6918">
            <v>0</v>
          </cell>
        </row>
        <row r="6919">
          <cell r="A6919" t="str">
            <v>659E35001</v>
          </cell>
          <cell r="C6919" t="str">
            <v>MGAL</v>
          </cell>
          <cell r="D6919" t="str">
            <v>WATER, AS PER PLAN</v>
          </cell>
          <cell r="G6919">
            <v>0</v>
          </cell>
        </row>
        <row r="6920">
          <cell r="A6920" t="str">
            <v>659E40000</v>
          </cell>
          <cell r="C6920" t="str">
            <v>MSF</v>
          </cell>
          <cell r="D6920" t="str">
            <v>MOWING</v>
          </cell>
          <cell r="G6920">
            <v>0</v>
          </cell>
        </row>
        <row r="6921">
          <cell r="A6921" t="str">
            <v>659E40001</v>
          </cell>
          <cell r="C6921" t="str">
            <v>MSF</v>
          </cell>
          <cell r="D6921" t="str">
            <v>MOWING, AS PER PLAN</v>
          </cell>
          <cell r="G6921">
            <v>0</v>
          </cell>
        </row>
        <row r="6922">
          <cell r="A6922" t="str">
            <v>659E98000</v>
          </cell>
          <cell r="C6922" t="str">
            <v>SY</v>
          </cell>
          <cell r="D6922" t="str">
            <v>SEEDING, MISC.:</v>
          </cell>
          <cell r="F6922" t="str">
            <v>ADD SUPPLEMENTAL DESCRIPTION</v>
          </cell>
          <cell r="G6922">
            <v>1</v>
          </cell>
        </row>
        <row r="6923">
          <cell r="A6923" t="str">
            <v>659E98700</v>
          </cell>
          <cell r="C6923" t="str">
            <v>LS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659E99000</v>
          </cell>
          <cell r="B6924" t="str">
            <v>Y</v>
          </cell>
          <cell r="C6924" t="str">
            <v>LS</v>
          </cell>
          <cell r="D6924" t="str">
            <v>SPECIAL - PERMANENT EROSION CONTROL</v>
          </cell>
          <cell r="F6924" t="str">
            <v>DESIGN BUILD PROJECTS ONLY</v>
          </cell>
          <cell r="G6924">
            <v>0</v>
          </cell>
        </row>
        <row r="6925">
          <cell r="A6925" t="str">
            <v>660E20000</v>
          </cell>
          <cell r="C6925" t="str">
            <v>SY</v>
          </cell>
          <cell r="D6925" t="str">
            <v>SODDING REINFORCED</v>
          </cell>
          <cell r="G6925">
            <v>0</v>
          </cell>
        </row>
        <row r="6926">
          <cell r="A6926" t="str">
            <v>660E20001</v>
          </cell>
          <cell r="C6926" t="str">
            <v>SY</v>
          </cell>
          <cell r="D6926" t="str">
            <v>SODDING REINFORCED, AS PER PLAN</v>
          </cell>
          <cell r="G6926">
            <v>0</v>
          </cell>
        </row>
        <row r="6927">
          <cell r="A6927" t="str">
            <v>660E25000</v>
          </cell>
          <cell r="C6927" t="str">
            <v>SY</v>
          </cell>
          <cell r="D6927" t="str">
            <v>SODDING STAKED</v>
          </cell>
          <cell r="G6927">
            <v>0</v>
          </cell>
        </row>
        <row r="6928">
          <cell r="A6928" t="str">
            <v>660E25001</v>
          </cell>
          <cell r="C6928" t="str">
            <v>SY</v>
          </cell>
          <cell r="D6928" t="str">
            <v>SODDING STAKED, AS PER PLAN</v>
          </cell>
          <cell r="G6928">
            <v>0</v>
          </cell>
        </row>
        <row r="6929">
          <cell r="A6929" t="str">
            <v>660E30000</v>
          </cell>
          <cell r="C6929" t="str">
            <v>SY</v>
          </cell>
          <cell r="D6929" t="str">
            <v>SODDING UNSTAKED</v>
          </cell>
          <cell r="G6929">
            <v>0</v>
          </cell>
        </row>
        <row r="6930">
          <cell r="A6930" t="str">
            <v>660E30001</v>
          </cell>
          <cell r="C6930" t="str">
            <v>SY</v>
          </cell>
          <cell r="D6930" t="str">
            <v>SODDING UNSTAKED, AS PER PLAN</v>
          </cell>
          <cell r="G6930">
            <v>0</v>
          </cell>
        </row>
        <row r="6931">
          <cell r="A6931" t="str">
            <v>661E00100</v>
          </cell>
          <cell r="C6931" t="str">
            <v>EACH</v>
          </cell>
          <cell r="D6931" t="str">
            <v>TREE SEEDLING</v>
          </cell>
          <cell r="F6931" t="str">
            <v>SPECIFY TYPE</v>
          </cell>
          <cell r="G6931">
            <v>1</v>
          </cell>
        </row>
        <row r="6932">
          <cell r="A6932" t="str">
            <v>661E00101</v>
          </cell>
          <cell r="C6932" t="str">
            <v>EACH</v>
          </cell>
          <cell r="D6932" t="str">
            <v>TREE SEEDLING, AS PER PLAN</v>
          </cell>
          <cell r="F6932" t="str">
            <v>SPECIFY TYPE</v>
          </cell>
          <cell r="G6932">
            <v>1</v>
          </cell>
        </row>
        <row r="6933">
          <cell r="A6933" t="str">
            <v>661E00500</v>
          </cell>
          <cell r="C6933" t="str">
            <v>CY</v>
          </cell>
          <cell r="D6933" t="str">
            <v>MULCH</v>
          </cell>
          <cell r="G6933">
            <v>0</v>
          </cell>
        </row>
        <row r="6934">
          <cell r="A6934" t="str">
            <v>661E00501</v>
          </cell>
          <cell r="C6934" t="str">
            <v>CY</v>
          </cell>
          <cell r="D6934" t="str">
            <v>MULCH, AS PER PLAN</v>
          </cell>
          <cell r="G6934">
            <v>0</v>
          </cell>
        </row>
        <row r="6935">
          <cell r="A6935" t="str">
            <v>661E10000</v>
          </cell>
          <cell r="C6935" t="str">
            <v>EACH</v>
          </cell>
          <cell r="D6935" t="str">
            <v>GROUNDCOVER AND VINES, 1 YEAR, CUTTING</v>
          </cell>
          <cell r="F6935" t="str">
            <v>SPECIFY TYPE</v>
          </cell>
          <cell r="G6935">
            <v>1</v>
          </cell>
        </row>
        <row r="6936">
          <cell r="A6936" t="str">
            <v>661E10500</v>
          </cell>
          <cell r="C6936" t="str">
            <v>EACH</v>
          </cell>
          <cell r="D6936" t="str">
            <v>GROUNDCOVER AND VINES, 1 YEAR, BUNDLE</v>
          </cell>
          <cell r="F6936" t="str">
            <v>SPECIFY TYPE</v>
          </cell>
          <cell r="G6936">
            <v>1</v>
          </cell>
        </row>
        <row r="6937">
          <cell r="A6937" t="str">
            <v>661E11000</v>
          </cell>
          <cell r="C6937" t="str">
            <v>EACH</v>
          </cell>
          <cell r="D6937" t="str">
            <v>GROUNDCOVER AND VINES, 1 YEAR, CLUMP</v>
          </cell>
          <cell r="F6937" t="str">
            <v>SPECIFY TYPE</v>
          </cell>
          <cell r="G6937">
            <v>1</v>
          </cell>
        </row>
        <row r="6938">
          <cell r="A6938" t="str">
            <v>661E11001</v>
          </cell>
          <cell r="C6938" t="str">
            <v>EACH</v>
          </cell>
          <cell r="D6938" t="str">
            <v>GROUNDCOVER AND VINES, 1 YEAR, CLUMP, AS PER PLAN</v>
          </cell>
          <cell r="F6938" t="str">
            <v>SPECIFY TYPE</v>
          </cell>
          <cell r="G6938">
            <v>1</v>
          </cell>
        </row>
        <row r="6939">
          <cell r="A6939" t="str">
            <v>661E11500</v>
          </cell>
          <cell r="C6939" t="str">
            <v>EACH</v>
          </cell>
          <cell r="D6939" t="str">
            <v>GROUNDCOVER AND VINES, 1 YEAR, CROWN</v>
          </cell>
          <cell r="F6939" t="str">
            <v>SPECIFY TYPE</v>
          </cell>
          <cell r="G6939">
            <v>1</v>
          </cell>
        </row>
        <row r="6940">
          <cell r="A6940" t="str">
            <v>661E12000</v>
          </cell>
          <cell r="C6940" t="str">
            <v>EACH</v>
          </cell>
          <cell r="D6940" t="str">
            <v>GROUNDCOVER AND VINES, 1 YEAR, POTTED</v>
          </cell>
          <cell r="F6940" t="str">
            <v>SPECIFY TYPE</v>
          </cell>
          <cell r="G6940">
            <v>1</v>
          </cell>
        </row>
        <row r="6941">
          <cell r="A6941" t="str">
            <v>661E12100</v>
          </cell>
          <cell r="C6941" t="str">
            <v>EACH</v>
          </cell>
          <cell r="D6941" t="str">
            <v>GROUND COVER AND VINES, 1 YEAR, FLAT</v>
          </cell>
          <cell r="F6941" t="str">
            <v>SPECIFY TYPE</v>
          </cell>
          <cell r="G6941">
            <v>1</v>
          </cell>
        </row>
        <row r="6942">
          <cell r="A6942" t="str">
            <v>661E12500</v>
          </cell>
          <cell r="C6942" t="str">
            <v>EACH</v>
          </cell>
          <cell r="D6942" t="str">
            <v>GROUNDCOVER AND VINES, 2 YEAR, CLUMP</v>
          </cell>
          <cell r="F6942" t="str">
            <v>SPECIFY TYPE</v>
          </cell>
          <cell r="G6942">
            <v>1</v>
          </cell>
        </row>
        <row r="6943">
          <cell r="A6943" t="str">
            <v>661E13000</v>
          </cell>
          <cell r="C6943" t="str">
            <v>EACH</v>
          </cell>
          <cell r="D6943" t="str">
            <v>GROUNDCOVER AND VINES, 2 YEAR, POTTED</v>
          </cell>
          <cell r="F6943" t="str">
            <v>SPECIFY TYPE</v>
          </cell>
          <cell r="G6943">
            <v>1</v>
          </cell>
        </row>
        <row r="6944">
          <cell r="A6944" t="str">
            <v>661E14000</v>
          </cell>
          <cell r="C6944" t="str">
            <v>EACH</v>
          </cell>
          <cell r="D6944" t="str">
            <v>PERENNIALS</v>
          </cell>
          <cell r="F6944" t="str">
            <v>SPECIFY TYPE</v>
          </cell>
          <cell r="G6944">
            <v>1</v>
          </cell>
        </row>
        <row r="6945">
          <cell r="A6945" t="str">
            <v>661E14001</v>
          </cell>
          <cell r="C6945" t="str">
            <v>EACH</v>
          </cell>
          <cell r="D6945" t="str">
            <v>PERENNIALS, AS PER PLAN</v>
          </cell>
          <cell r="F6945" t="str">
            <v>SPECIFY TYPE</v>
          </cell>
          <cell r="G6945">
            <v>1</v>
          </cell>
        </row>
        <row r="6946">
          <cell r="A6946" t="str">
            <v>661E19000</v>
          </cell>
          <cell r="C6946" t="str">
            <v>EACH</v>
          </cell>
          <cell r="D6946" t="str">
            <v>DECIDUOUS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661E19001</v>
          </cell>
          <cell r="C6947" t="str">
            <v>EACH</v>
          </cell>
          <cell r="D6947" t="str">
            <v>DECIDUOUS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661E20000</v>
          </cell>
          <cell r="C6948" t="str">
            <v>EACH</v>
          </cell>
          <cell r="D6948" t="str">
            <v>DECIDUOUS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661E20001</v>
          </cell>
          <cell r="C6949" t="str">
            <v>EACH</v>
          </cell>
          <cell r="D6949" t="str">
            <v>DECIDUOUS SHRUB, 15"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661E20020</v>
          </cell>
          <cell r="C6950" t="str">
            <v>EACH</v>
          </cell>
          <cell r="D6950" t="str">
            <v>DECIDUOUS SHRUB, 18"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661E20021</v>
          </cell>
          <cell r="C6951" t="str">
            <v>EACH</v>
          </cell>
          <cell r="D6951" t="str">
            <v>DECIDUOUS SHRUB, 18"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661E20040</v>
          </cell>
          <cell r="C6952" t="str">
            <v>EACH</v>
          </cell>
          <cell r="D6952" t="str">
            <v>DECIDUOUS SHRUB, 2'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661E20041</v>
          </cell>
          <cell r="C6953" t="str">
            <v>EACH</v>
          </cell>
          <cell r="D6953" t="str">
            <v>DECIDUOUS SHRUB, 2'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661E20060</v>
          </cell>
          <cell r="C6954" t="str">
            <v>EACH</v>
          </cell>
          <cell r="D6954" t="str">
            <v>DECIDUOUS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661E20061</v>
          </cell>
          <cell r="C6955" t="str">
            <v>EACH</v>
          </cell>
          <cell r="D6955" t="str">
            <v>DECIDUOUS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661E20070</v>
          </cell>
          <cell r="C6956" t="str">
            <v>EACH</v>
          </cell>
          <cell r="D6956" t="str">
            <v>DECIDUOUS SHRUB, 30"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661E20071</v>
          </cell>
          <cell r="C6957" t="str">
            <v>EACH</v>
          </cell>
          <cell r="D6957" t="str">
            <v>DECIDUOUS SHRUB, 30"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661E20080</v>
          </cell>
          <cell r="C6958" t="str">
            <v>EACH</v>
          </cell>
          <cell r="D6958" t="str">
            <v>DECIDUOUS SHRUB, 4'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661E20081</v>
          </cell>
          <cell r="C6959" t="str">
            <v>EACH</v>
          </cell>
          <cell r="D6959" t="str">
            <v>DECIDUOUS SHRUB, 4'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661E20100</v>
          </cell>
          <cell r="C6960" t="str">
            <v>EACH</v>
          </cell>
          <cell r="D6960" t="str">
            <v>DECIDUOUS SHRUB, 5'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661E20101</v>
          </cell>
          <cell r="C6961" t="str">
            <v>EACH</v>
          </cell>
          <cell r="D6961" t="str">
            <v>DECIDUOUS SHRUB, 5'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661E20110</v>
          </cell>
          <cell r="C6962" t="str">
            <v>EACH</v>
          </cell>
          <cell r="D6962" t="str">
            <v>DECIDUOUS SHRUB, 6'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661E20111</v>
          </cell>
          <cell r="C6963" t="str">
            <v>EACH</v>
          </cell>
          <cell r="D6963" t="str">
            <v>DECIDUOUS SHRUB, 6'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661E30000</v>
          </cell>
          <cell r="C6964" t="str">
            <v>EACH</v>
          </cell>
          <cell r="D6964" t="str">
            <v>EVERGREEN SHRUB, 12"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661E30001</v>
          </cell>
          <cell r="C6965" t="str">
            <v>EACH</v>
          </cell>
          <cell r="D6965" t="str">
            <v>EVERGREEN SHRUB, 12"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661E30020</v>
          </cell>
          <cell r="C6966" t="str">
            <v>EACH</v>
          </cell>
          <cell r="D6966" t="str">
            <v>EVERGREEN SHRUB, 15"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661E30040</v>
          </cell>
          <cell r="C6967" t="str">
            <v>EACH</v>
          </cell>
          <cell r="D6967" t="str">
            <v>EVERGREEN SHRUB, 18"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661E30041</v>
          </cell>
          <cell r="C6968" t="str">
            <v>EACH</v>
          </cell>
          <cell r="D6968" t="str">
            <v>EVERGREEN SHRUB, 18"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661E30060</v>
          </cell>
          <cell r="C6969" t="str">
            <v>EACH</v>
          </cell>
          <cell r="D6969" t="str">
            <v>EVERGREEN SHRUB, 2'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661E30061</v>
          </cell>
          <cell r="C6970" t="str">
            <v>EACH</v>
          </cell>
          <cell r="D6970" t="str">
            <v>EVERGREEN SHRUB, 2'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661E30070</v>
          </cell>
          <cell r="C6971" t="str">
            <v>EACH</v>
          </cell>
          <cell r="D6971" t="str">
            <v>EVERGREEN SHRUB, 2.5'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661E30071</v>
          </cell>
          <cell r="C6972" t="str">
            <v>EACH</v>
          </cell>
          <cell r="D6972" t="str">
            <v>EVERGREEN SHRUB, 2.5'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661E30080</v>
          </cell>
          <cell r="C6973" t="str">
            <v>EACH</v>
          </cell>
          <cell r="D6973" t="str">
            <v>EVERGREEN SHRUB, 3'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661E30081</v>
          </cell>
          <cell r="C6974" t="str">
            <v>EACH</v>
          </cell>
          <cell r="D6974" t="str">
            <v>EVERGREEN SHRUB, 3'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661E30100</v>
          </cell>
          <cell r="C6975" t="str">
            <v>EACH</v>
          </cell>
          <cell r="D6975" t="str">
            <v>EVERGREEN SHRUB, 4'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661E30101</v>
          </cell>
          <cell r="C6976" t="str">
            <v>EACH</v>
          </cell>
          <cell r="D6976" t="str">
            <v>EVERGREEN SHRUB, 4'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661E30110</v>
          </cell>
          <cell r="C6977" t="str">
            <v>EACH</v>
          </cell>
          <cell r="D6977" t="str">
            <v>EVERGREEN SHRUB, 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661E30111</v>
          </cell>
          <cell r="C6978" t="str">
            <v>EACH</v>
          </cell>
          <cell r="D6978" t="str">
            <v>EVERGREEN SHRUB, 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661E30120</v>
          </cell>
          <cell r="C6979" t="str">
            <v>EACH</v>
          </cell>
          <cell r="D6979" t="str">
            <v>EVERGREEN SHRUB, 6'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661E30121</v>
          </cell>
          <cell r="C6980" t="str">
            <v>EACH</v>
          </cell>
          <cell r="D6980" t="str">
            <v>EVERGREEN SHRUB, 6'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661E31001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661E40000</v>
          </cell>
          <cell r="C6983" t="str">
            <v>EACH</v>
          </cell>
          <cell r="D6983" t="str">
            <v>DECIDUOUS TREE,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661E40001</v>
          </cell>
          <cell r="C6984" t="str">
            <v>EACH</v>
          </cell>
          <cell r="D6984" t="str">
            <v>DECIDUOUS TREE,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661E40020</v>
          </cell>
          <cell r="C6985" t="str">
            <v>EACH</v>
          </cell>
          <cell r="D6985" t="str">
            <v>DECIDUOUS TREE,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661E40021</v>
          </cell>
          <cell r="C6986" t="str">
            <v>EACH</v>
          </cell>
          <cell r="D6986" t="str">
            <v>DECIDUOUS TREE,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661E40040</v>
          </cell>
          <cell r="C6987" t="str">
            <v>EACH</v>
          </cell>
          <cell r="D6987" t="str">
            <v>DECIDUOUS TREE, 1" CALIPER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661E40041</v>
          </cell>
          <cell r="C6988" t="str">
            <v>EACH</v>
          </cell>
          <cell r="D6988" t="str">
            <v>DECIDUOUS TREE, 1" CALIPER,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661E40060</v>
          </cell>
          <cell r="C6989" t="str">
            <v>EACH</v>
          </cell>
          <cell r="D6989" t="str">
            <v>DECIDUOUS TREE, 1-1/2" CALIPER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661E40061</v>
          </cell>
          <cell r="C6990" t="str">
            <v>EACH</v>
          </cell>
          <cell r="D6990" t="str">
            <v>DECIDUOUS TREE, 1-1/2" CALIPER,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661E40080</v>
          </cell>
          <cell r="C6991" t="str">
            <v>EACH</v>
          </cell>
          <cell r="D6991" t="str">
            <v>DECIDUOUS TREE, 2" CALIPER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661E40081</v>
          </cell>
          <cell r="C6992" t="str">
            <v>EACH</v>
          </cell>
          <cell r="D6992" t="str">
            <v>DECIDUOUS TREE, 2" CALIPER,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661E40100</v>
          </cell>
          <cell r="C6993" t="str">
            <v>EACH</v>
          </cell>
          <cell r="D6993" t="str">
            <v>DECIDUOUS TREE, 2-1/2"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661E40101</v>
          </cell>
          <cell r="C6994" t="str">
            <v>EACH</v>
          </cell>
          <cell r="D6994" t="str">
            <v>DECIDUOUS TREE, 2-1/2"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661E40120</v>
          </cell>
          <cell r="C6995" t="str">
            <v>EACH</v>
          </cell>
          <cell r="D6995" t="str">
            <v>DECIDUOUS TREE, 3"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661E40121</v>
          </cell>
          <cell r="C6996" t="str">
            <v>EACH</v>
          </cell>
          <cell r="D6996" t="str">
            <v>DECIDUOUS TREE, 3"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661E40140</v>
          </cell>
          <cell r="C6997" t="str">
            <v>EACH</v>
          </cell>
          <cell r="D6997" t="str">
            <v>DECIDUOUS TREE, 4"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661E40141</v>
          </cell>
          <cell r="C6998" t="str">
            <v>EACH</v>
          </cell>
          <cell r="D6998" t="str">
            <v>DECIDUOUS TREE, 4"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661E40160</v>
          </cell>
          <cell r="C6999" t="str">
            <v>EACH</v>
          </cell>
          <cell r="D6999" t="str">
            <v>DECIDUOUS TREE, 5"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661E40161</v>
          </cell>
          <cell r="C7000" t="str">
            <v>EACH</v>
          </cell>
          <cell r="D7000" t="str">
            <v>DECIDUOUS TREE, 5"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661E50000</v>
          </cell>
          <cell r="C7001" t="str">
            <v>EACH</v>
          </cell>
          <cell r="D7001" t="str">
            <v>EVERGREEN TREE, 3 YEAR, BARE ROOT SEEDLING</v>
          </cell>
          <cell r="F7001" t="str">
            <v>SPECIFY TYPE</v>
          </cell>
          <cell r="G7001">
            <v>1</v>
          </cell>
        </row>
        <row r="7002">
          <cell r="A7002" t="str">
            <v>661E50020</v>
          </cell>
          <cell r="C7002" t="str">
            <v>EACH</v>
          </cell>
          <cell r="D7002" t="str">
            <v>EVERGREEN TREE, 1' HEIGHT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661E50040</v>
          </cell>
          <cell r="C7003" t="str">
            <v>EACH</v>
          </cell>
          <cell r="D7003" t="str">
            <v>EVERGREEN TREE, 2'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661E50060</v>
          </cell>
          <cell r="C7004" t="str">
            <v>EACH</v>
          </cell>
          <cell r="D7004" t="str">
            <v>EVERGREEN TREE, 3'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661E50080</v>
          </cell>
          <cell r="C7005" t="str">
            <v>EACH</v>
          </cell>
          <cell r="D7005" t="str">
            <v>EVERGREEN TREE, 4'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661E50100</v>
          </cell>
          <cell r="C7006" t="str">
            <v>EACH</v>
          </cell>
          <cell r="D7006" t="str">
            <v>EVERGREEN TREE, 5'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661E50101</v>
          </cell>
          <cell r="C7007" t="str">
            <v>EACH</v>
          </cell>
          <cell r="D7007" t="str">
            <v>EVERGREEN TREE, 5' HEIGHT, AS PER PLAN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661E50120</v>
          </cell>
          <cell r="C7008" t="str">
            <v>EACH</v>
          </cell>
          <cell r="D7008" t="str">
            <v>EVERGREEN TREE, 6'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661E50121</v>
          </cell>
          <cell r="C7009" t="str">
            <v>EACH</v>
          </cell>
          <cell r="D7009" t="str">
            <v>EVERGREEN TREE, 6' HEIGHT, AS PER PLAN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661E50140</v>
          </cell>
          <cell r="C7010" t="str">
            <v>EACH</v>
          </cell>
          <cell r="D7010" t="str">
            <v>EVERGREEN TREE, 7'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661E50141</v>
          </cell>
          <cell r="C7011" t="str">
            <v>EACH</v>
          </cell>
          <cell r="D7011" t="str">
            <v>EVERGREEN TREE, 7' HEIGHT, AS PER PLAN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661E50160</v>
          </cell>
          <cell r="C7012" t="str">
            <v>EACH</v>
          </cell>
          <cell r="D7012" t="str">
            <v>EVERGREEN TREE, 8'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661E50161</v>
          </cell>
          <cell r="C7013" t="str">
            <v>EACH</v>
          </cell>
          <cell r="D7013" t="str">
            <v>EVERGREEN TREE, 8'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661E50170</v>
          </cell>
          <cell r="C7014" t="str">
            <v>EACH</v>
          </cell>
          <cell r="D7014" t="str">
            <v>EVERGREEN TREE, 10'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661E50171</v>
          </cell>
          <cell r="C7015" t="str">
            <v>EACH</v>
          </cell>
          <cell r="D7015" t="str">
            <v>EVERGREEN TREE, 10'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661E99000</v>
          </cell>
          <cell r="B7016" t="str">
            <v>Y</v>
          </cell>
          <cell r="C7016" t="str">
            <v>LS</v>
          </cell>
          <cell r="D7016" t="str">
            <v>SPECIAL - LANDSCAPING</v>
          </cell>
          <cell r="F7016" t="str">
            <v>DESIGN BUILD PROJECTS ONLY</v>
          </cell>
          <cell r="G7016">
            <v>0</v>
          </cell>
        </row>
        <row r="7017">
          <cell r="A7017" t="str">
            <v>661E99900</v>
          </cell>
          <cell r="C7017" t="str">
            <v>EACH</v>
          </cell>
          <cell r="D7017" t="str">
            <v>PLANTING, MISC.:</v>
          </cell>
          <cell r="F7017" t="str">
            <v>ADD SUPPLEMENTAL DESCRIPTION</v>
          </cell>
          <cell r="G7017">
            <v>1</v>
          </cell>
        </row>
        <row r="7018">
          <cell r="A7018" t="str">
            <v>661E99910</v>
          </cell>
          <cell r="C7018" t="str">
            <v>ACRE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661E99920</v>
          </cell>
          <cell r="C7019" t="str">
            <v>SF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661E99930</v>
          </cell>
          <cell r="C7020" t="str">
            <v>SY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661E99940</v>
          </cell>
          <cell r="C7021" t="str">
            <v>LS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661E99950</v>
          </cell>
          <cell r="C7022" t="str">
            <v>FT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662E30000</v>
          </cell>
          <cell r="C7023" t="str">
            <v>MGAL</v>
          </cell>
          <cell r="D7023" t="str">
            <v>LANDSCAPE WATERING</v>
          </cell>
          <cell r="G7023">
            <v>0</v>
          </cell>
        </row>
        <row r="7024">
          <cell r="A7024" t="str">
            <v>662E30001</v>
          </cell>
          <cell r="C7024" t="str">
            <v>MGAL</v>
          </cell>
          <cell r="D7024" t="str">
            <v>LANDSCAPE WATERING, AS PER PLAN</v>
          </cell>
          <cell r="G7024">
            <v>0</v>
          </cell>
        </row>
        <row r="7025">
          <cell r="A7025" t="str">
            <v>662E30100</v>
          </cell>
          <cell r="C7025" t="str">
            <v>LS</v>
          </cell>
          <cell r="D7025" t="str">
            <v>LANDSCAPE WATERING</v>
          </cell>
          <cell r="G7025">
            <v>0</v>
          </cell>
        </row>
        <row r="7026">
          <cell r="A7026" t="str">
            <v>662E31000</v>
          </cell>
          <cell r="C7026" t="str">
            <v>GAL</v>
          </cell>
          <cell r="D7026" t="str">
            <v>LANDSCAPE WATERING</v>
          </cell>
          <cell r="G7026">
            <v>0</v>
          </cell>
        </row>
        <row r="7027">
          <cell r="A7027" t="str">
            <v>662E31001</v>
          </cell>
          <cell r="C7027" t="str">
            <v>GAL</v>
          </cell>
          <cell r="D7027" t="str">
            <v>LANDSCAPE WATERING, AS PER PLAN</v>
          </cell>
          <cell r="G7027">
            <v>0</v>
          </cell>
        </row>
        <row r="7028">
          <cell r="A7028" t="str">
            <v>662E98000</v>
          </cell>
          <cell r="C7028" t="str">
            <v>EACH</v>
          </cell>
          <cell r="D7028" t="str">
            <v>LANDSCAPE WATERING,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666E09000</v>
          </cell>
          <cell r="C7029" t="str">
            <v>EACH</v>
          </cell>
          <cell r="D7029" t="str">
            <v>PRUNING EXISTING TREE, 3 TO 8-INCH DIAMETER</v>
          </cell>
          <cell r="G7029">
            <v>0</v>
          </cell>
        </row>
        <row r="7030">
          <cell r="A7030" t="str">
            <v>666E09001</v>
          </cell>
          <cell r="C7030" t="str">
            <v>EACH</v>
          </cell>
          <cell r="D7030" t="str">
            <v>PRUNING EXISTING TREE, 3 TO 8-INCH DIAMETER, AS PER PLAN</v>
          </cell>
          <cell r="G7030">
            <v>0</v>
          </cell>
        </row>
        <row r="7031">
          <cell r="A7031" t="str">
            <v>666E10000</v>
          </cell>
          <cell r="C7031" t="str">
            <v>EACH</v>
          </cell>
          <cell r="D7031" t="str">
            <v>PRUNING EXISTING TREE, 8 TO 16-INCH DIAMETER</v>
          </cell>
          <cell r="G7031">
            <v>0</v>
          </cell>
        </row>
        <row r="7032">
          <cell r="A7032" t="str">
            <v>666E10001</v>
          </cell>
          <cell r="C7032" t="str">
            <v>EACH</v>
          </cell>
          <cell r="D7032" t="str">
            <v>PRUNING EXISTING TREE, 8 TO 16-INCH DIAMETER, AS PER PLAN</v>
          </cell>
          <cell r="G7032">
            <v>0</v>
          </cell>
        </row>
        <row r="7033">
          <cell r="A7033" t="str">
            <v>666E10010</v>
          </cell>
          <cell r="C7033" t="str">
            <v>EACH</v>
          </cell>
          <cell r="D7033" t="str">
            <v>PRUNING EXISTING TREE, 16 TO 24-INCH DIAMETER</v>
          </cell>
          <cell r="G7033">
            <v>0</v>
          </cell>
        </row>
        <row r="7034">
          <cell r="A7034" t="str">
            <v>666E10011</v>
          </cell>
          <cell r="C7034" t="str">
            <v>EACH</v>
          </cell>
          <cell r="D7034" t="str">
            <v>PRUNING EXISTING TREE, 16 TO 24-INCH DIAMETER, AS PER PLAN</v>
          </cell>
          <cell r="G7034">
            <v>0</v>
          </cell>
        </row>
        <row r="7035">
          <cell r="A7035" t="str">
            <v>666E10020</v>
          </cell>
          <cell r="C7035" t="str">
            <v>EACH</v>
          </cell>
          <cell r="D7035" t="str">
            <v>PRUNING EXISTING TREE, 24 TO 36-INCH DIAMETER</v>
          </cell>
          <cell r="G7035">
            <v>0</v>
          </cell>
        </row>
        <row r="7036">
          <cell r="A7036" t="str">
            <v>666E10021</v>
          </cell>
          <cell r="C7036" t="str">
            <v>EACH</v>
          </cell>
          <cell r="D7036" t="str">
            <v>PRUNING EXISTING TREE, 24 TO 36-INCH DIAMETER, AS PER PLAN</v>
          </cell>
          <cell r="G7036">
            <v>0</v>
          </cell>
        </row>
        <row r="7037">
          <cell r="A7037" t="str">
            <v>666E10030</v>
          </cell>
          <cell r="C7037" t="str">
            <v>EACH</v>
          </cell>
          <cell r="D7037" t="str">
            <v>PRUNING EXISTING TREE, 36 INCH DIAMETER AND OVER</v>
          </cell>
          <cell r="G7037">
            <v>0</v>
          </cell>
        </row>
        <row r="7038">
          <cell r="A7038" t="str">
            <v>666E10031</v>
          </cell>
          <cell r="C7038" t="str">
            <v>EACH</v>
          </cell>
          <cell r="D7038" t="str">
            <v>PRUNING EXISTING TREE, 36 INCH DIAMETER AND OVER, AS PER PLAN</v>
          </cell>
          <cell r="G7038">
            <v>0</v>
          </cell>
        </row>
        <row r="7039">
          <cell r="A7039" t="str">
            <v>670E00200</v>
          </cell>
          <cell r="C7039" t="str">
            <v>SY</v>
          </cell>
          <cell r="D7039" t="str">
            <v>VEGETATED SWALE EROSION PROTECTION</v>
          </cell>
          <cell r="G7039">
            <v>0</v>
          </cell>
        </row>
        <row r="7040">
          <cell r="A7040" t="str">
            <v>670E00500</v>
          </cell>
          <cell r="C7040" t="str">
            <v>SY</v>
          </cell>
          <cell r="D7040" t="str">
            <v>SLOPE EROSION PROTECTION</v>
          </cell>
          <cell r="G7040">
            <v>0</v>
          </cell>
        </row>
        <row r="7041">
          <cell r="A7041" t="str">
            <v>670E00501</v>
          </cell>
          <cell r="C7041" t="str">
            <v>SY</v>
          </cell>
          <cell r="D7041" t="str">
            <v>SLOPE EROSION PROTECTION, AS PER PLAN</v>
          </cell>
          <cell r="G7041">
            <v>0</v>
          </cell>
        </row>
        <row r="7042">
          <cell r="A7042" t="str">
            <v>670E00510</v>
          </cell>
          <cell r="C7042" t="str">
            <v>SY</v>
          </cell>
          <cell r="D7042" t="str">
            <v>SLOPE EROSION PROTECTION MAT, TYPE A</v>
          </cell>
          <cell r="G7042">
            <v>0</v>
          </cell>
        </row>
        <row r="7043">
          <cell r="A7043" t="str">
            <v>670E00520</v>
          </cell>
          <cell r="C7043" t="str">
            <v>SY</v>
          </cell>
          <cell r="D7043" t="str">
            <v>SLOPE EROSION PROTECTION MAT, TYPE B</v>
          </cell>
          <cell r="G7043">
            <v>0</v>
          </cell>
        </row>
        <row r="7044">
          <cell r="A7044" t="str">
            <v>670E00530</v>
          </cell>
          <cell r="C7044" t="str">
            <v>SY</v>
          </cell>
          <cell r="D7044" t="str">
            <v>SLOPE EROSION PROTECTION MAT, TYPE C</v>
          </cell>
          <cell r="G7044">
            <v>0</v>
          </cell>
        </row>
        <row r="7045">
          <cell r="A7045" t="str">
            <v>670E00540</v>
          </cell>
          <cell r="C7045" t="str">
            <v>SY</v>
          </cell>
          <cell r="D7045" t="str">
            <v>SLOPE EROSION PROTECTION MAT, TYPE D</v>
          </cell>
          <cell r="G7045">
            <v>0</v>
          </cell>
        </row>
        <row r="7046">
          <cell r="A7046" t="str">
            <v>670E00550</v>
          </cell>
          <cell r="C7046" t="str">
            <v>SY</v>
          </cell>
          <cell r="D7046" t="str">
            <v>SLOPE EROSION PROTECTION MAT, TYPE E</v>
          </cell>
          <cell r="G7046">
            <v>0</v>
          </cell>
        </row>
        <row r="7047">
          <cell r="A7047" t="str">
            <v>670E00551</v>
          </cell>
          <cell r="C7047" t="str">
            <v>SY</v>
          </cell>
          <cell r="D7047" t="str">
            <v>SLOPE EROSION PROTECTION MAT, TYPE E, AS PER PLAN</v>
          </cell>
          <cell r="G7047">
            <v>0</v>
          </cell>
        </row>
        <row r="7048">
          <cell r="A7048" t="str">
            <v>670E00560</v>
          </cell>
          <cell r="C7048" t="str">
            <v>SY</v>
          </cell>
          <cell r="D7048" t="str">
            <v>SLOPE EROSION PROTECTION MAT, TYPE F</v>
          </cell>
          <cell r="G7048">
            <v>0</v>
          </cell>
        </row>
        <row r="7049">
          <cell r="A7049" t="str">
            <v>670E00570</v>
          </cell>
          <cell r="C7049" t="str">
            <v>SY</v>
          </cell>
          <cell r="D7049" t="str">
            <v>SLOPE EROSION PROTECTION MAT, TYPE G</v>
          </cell>
          <cell r="G7049">
            <v>0</v>
          </cell>
        </row>
        <row r="7050">
          <cell r="A7050" t="str">
            <v>670E00700</v>
          </cell>
          <cell r="C7050" t="str">
            <v>SY</v>
          </cell>
          <cell r="D7050" t="str">
            <v>DITCH EROSION PROTECTION</v>
          </cell>
          <cell r="G7050">
            <v>0</v>
          </cell>
        </row>
        <row r="7051">
          <cell r="A7051" t="str">
            <v>670E00701</v>
          </cell>
          <cell r="C7051" t="str">
            <v>SY</v>
          </cell>
          <cell r="D7051" t="str">
            <v>DITCH EROSION PROTECTION, AS PER PLAN</v>
          </cell>
          <cell r="G7051">
            <v>0</v>
          </cell>
        </row>
        <row r="7052">
          <cell r="A7052" t="str">
            <v>670E00710</v>
          </cell>
          <cell r="C7052" t="str">
            <v>SY</v>
          </cell>
          <cell r="D7052" t="str">
            <v>DITCH EROSION PROTECTION MAT, TYPE A</v>
          </cell>
          <cell r="G7052">
            <v>0</v>
          </cell>
        </row>
        <row r="7053">
          <cell r="A7053" t="str">
            <v>670E00720</v>
          </cell>
          <cell r="C7053" t="str">
            <v>SY</v>
          </cell>
          <cell r="D7053" t="str">
            <v>DITCH EROSION PROTECTION MAT, TYPE B</v>
          </cell>
          <cell r="G7053">
            <v>0</v>
          </cell>
        </row>
        <row r="7054">
          <cell r="A7054" t="str">
            <v>670E00730</v>
          </cell>
          <cell r="C7054" t="str">
            <v>SY</v>
          </cell>
          <cell r="D7054" t="str">
            <v>DITCH EROSION PROTECTION MAT, TYPE C</v>
          </cell>
          <cell r="G7054">
            <v>0</v>
          </cell>
        </row>
        <row r="7055">
          <cell r="A7055" t="str">
            <v>670E00750</v>
          </cell>
          <cell r="C7055" t="str">
            <v>SY</v>
          </cell>
          <cell r="D7055" t="str">
            <v>DITCH EROSION PROTECTION MAT, TYPE E</v>
          </cell>
          <cell r="G7055">
            <v>0</v>
          </cell>
        </row>
        <row r="7056">
          <cell r="A7056" t="str">
            <v>670E00760</v>
          </cell>
          <cell r="C7056" t="str">
            <v>SY</v>
          </cell>
          <cell r="D7056" t="str">
            <v>DITCH EROSION PROTECTION MAT, TYPE F</v>
          </cell>
          <cell r="G7056">
            <v>0</v>
          </cell>
        </row>
        <row r="7057">
          <cell r="A7057" t="str">
            <v>670E00770</v>
          </cell>
          <cell r="C7057" t="str">
            <v>SY</v>
          </cell>
          <cell r="D7057" t="str">
            <v>DITCH EROSION PROTECTION MAT, TYPE G</v>
          </cell>
          <cell r="G7057">
            <v>0</v>
          </cell>
        </row>
        <row r="7058">
          <cell r="A7058" t="str">
            <v>671E14000</v>
          </cell>
          <cell r="C7058" t="str">
            <v>SY</v>
          </cell>
          <cell r="D7058" t="str">
            <v>EROSION CONTROL MAT</v>
          </cell>
          <cell r="G7058">
            <v>0</v>
          </cell>
        </row>
        <row r="7059">
          <cell r="A7059" t="str">
            <v>671E15000</v>
          </cell>
          <cell r="C7059" t="str">
            <v>SY</v>
          </cell>
          <cell r="D7059" t="str">
            <v>EROSION CONTROL MAT, TYPE A</v>
          </cell>
          <cell r="G7059">
            <v>0</v>
          </cell>
        </row>
        <row r="7060">
          <cell r="A7060" t="str">
            <v>671E15010</v>
          </cell>
          <cell r="C7060" t="str">
            <v>SY</v>
          </cell>
          <cell r="D7060" t="str">
            <v>EROSION CONTROL MAT, TYPE B</v>
          </cell>
          <cell r="G7060">
            <v>0</v>
          </cell>
        </row>
        <row r="7061">
          <cell r="A7061" t="str">
            <v>671E15020</v>
          </cell>
          <cell r="C7061" t="str">
            <v>SY</v>
          </cell>
          <cell r="D7061" t="str">
            <v>EROSION CONTROL MAT, TYPE C</v>
          </cell>
          <cell r="G7061">
            <v>0</v>
          </cell>
        </row>
        <row r="7062">
          <cell r="A7062" t="str">
            <v>671E15040</v>
          </cell>
          <cell r="C7062" t="str">
            <v>SY</v>
          </cell>
          <cell r="D7062" t="str">
            <v>EROSION CONTROL MAT, TYPE E</v>
          </cell>
          <cell r="G7062">
            <v>0</v>
          </cell>
        </row>
        <row r="7063">
          <cell r="A7063" t="str">
            <v>671E15050</v>
          </cell>
          <cell r="C7063" t="str">
            <v>SY</v>
          </cell>
          <cell r="D7063" t="str">
            <v>EROSION CONTROL MAT, TYPE F</v>
          </cell>
          <cell r="G7063">
            <v>0</v>
          </cell>
        </row>
        <row r="7064">
          <cell r="A7064" t="str">
            <v>671E15060</v>
          </cell>
          <cell r="C7064" t="str">
            <v>SY</v>
          </cell>
          <cell r="D7064" t="str">
            <v>EROSION CONTROL MAT, TYPE G</v>
          </cell>
          <cell r="G7064">
            <v>0</v>
          </cell>
        </row>
        <row r="7065">
          <cell r="A7065" t="str">
            <v>671E15080</v>
          </cell>
          <cell r="C7065" t="str">
            <v>SY</v>
          </cell>
          <cell r="D7065" t="str">
            <v>EROSION CONTROL MAT, TYPE I</v>
          </cell>
          <cell r="G7065">
            <v>0</v>
          </cell>
        </row>
        <row r="7066">
          <cell r="A7066" t="str">
            <v>680E05000</v>
          </cell>
          <cell r="B7066" t="str">
            <v>Y</v>
          </cell>
          <cell r="C7066" t="str">
            <v>LS</v>
          </cell>
          <cell r="D7066" t="str">
            <v>SPECIAL - SITE RESTORATION</v>
          </cell>
          <cell r="G7066">
            <v>0</v>
          </cell>
        </row>
        <row r="7067">
          <cell r="A7067" t="str">
            <v>680E10400</v>
          </cell>
          <cell r="B7067" t="str">
            <v>Y</v>
          </cell>
          <cell r="C7067" t="str">
            <v>EACH</v>
          </cell>
          <cell r="D7067" t="str">
            <v>SPECIAL - MOTORIST SERVICES BUILDING, MSB-4</v>
          </cell>
          <cell r="F7067" t="str">
            <v>GENERAL ONLY</v>
          </cell>
          <cell r="G7067">
            <v>0</v>
          </cell>
        </row>
        <row r="7068">
          <cell r="A7068" t="str">
            <v>680E10850</v>
          </cell>
          <cell r="B7068" t="str">
            <v>Y</v>
          </cell>
          <cell r="C7068" t="str">
            <v>EACH</v>
          </cell>
          <cell r="D7068" t="str">
            <v>SPECIAL - MOTORIST SERVICES BUILDING</v>
          </cell>
          <cell r="F7068" t="str">
            <v>NO ELEC/PLBG</v>
          </cell>
          <cell r="G7068">
            <v>0</v>
          </cell>
        </row>
        <row r="7069">
          <cell r="A7069" t="str">
            <v>680E11000</v>
          </cell>
          <cell r="B7069" t="str">
            <v>Y</v>
          </cell>
          <cell r="C7069" t="str">
            <v>EACH</v>
          </cell>
          <cell r="D7069" t="str">
            <v>SPECIAL - SHELTER HOUSE</v>
          </cell>
          <cell r="F7069" t="str">
            <v>GENERAL ONLY</v>
          </cell>
          <cell r="G7069">
            <v>0</v>
          </cell>
        </row>
        <row r="7070">
          <cell r="A7070" t="str">
            <v>680E11304</v>
          </cell>
          <cell r="B7070" t="str">
            <v>Y</v>
          </cell>
          <cell r="C7070" t="str">
            <v>EACH</v>
          </cell>
          <cell r="D7070" t="str">
            <v>SPECIAL - COMPLETE WASTEWATER TREATMENT SYSTEM, 5,000 GALLON</v>
          </cell>
          <cell r="F7070" t="str">
            <v>GENERAL ONLY</v>
          </cell>
          <cell r="G7070">
            <v>0</v>
          </cell>
        </row>
        <row r="7071">
          <cell r="A7071" t="str">
            <v>680E11308</v>
          </cell>
          <cell r="B7071" t="str">
            <v>Y</v>
          </cell>
          <cell r="C7071" t="str">
            <v>EACH</v>
          </cell>
          <cell r="D7071" t="str">
            <v>SPECIAL - COMPLETE WASTEWATER TREATMENT SYSTEM, 7,000 GALLON</v>
          </cell>
          <cell r="F7071" t="str">
            <v>GENERAL ONLY</v>
          </cell>
          <cell r="G7071">
            <v>0</v>
          </cell>
        </row>
        <row r="7072">
          <cell r="A7072" t="str">
            <v>680E11404</v>
          </cell>
          <cell r="B7072" t="str">
            <v>Y</v>
          </cell>
          <cell r="C7072" t="str">
            <v>EACH</v>
          </cell>
          <cell r="D7072" t="str">
            <v>SPECIAL - COMPLETE WASTEWATER TREATMENT SYSTEM, 10,000 GALLON</v>
          </cell>
          <cell r="F7072" t="str">
            <v>GENERAL ONLY</v>
          </cell>
          <cell r="G7072">
            <v>0</v>
          </cell>
        </row>
        <row r="7073">
          <cell r="A7073" t="str">
            <v>680E11510</v>
          </cell>
          <cell r="B7073" t="str">
            <v>Y</v>
          </cell>
          <cell r="C7073" t="str">
            <v>EACH</v>
          </cell>
          <cell r="D7073" t="str">
            <v>SPECIAL - COMPLETE WASTEWATER TREATMENT SYSTEM, 30,000 GALLON</v>
          </cell>
          <cell r="F7073" t="str">
            <v>GENERAL ONLY</v>
          </cell>
          <cell r="G7073">
            <v>0</v>
          </cell>
        </row>
        <row r="7074">
          <cell r="A7074" t="str">
            <v>680E12000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GENERAL ONLY</v>
          </cell>
          <cell r="G7074">
            <v>0</v>
          </cell>
        </row>
        <row r="7075">
          <cell r="A7075" t="str">
            <v>680E12500</v>
          </cell>
          <cell r="B7075" t="str">
            <v>Y</v>
          </cell>
          <cell r="C7075" t="str">
            <v>FT</v>
          </cell>
          <cell r="D7075" t="str">
            <v>SPECIAL - SNOW FENCE - TREE PROTECTION</v>
          </cell>
          <cell r="G7075">
            <v>0</v>
          </cell>
        </row>
        <row r="7076">
          <cell r="A7076" t="str">
            <v>680E13000</v>
          </cell>
          <cell r="B7076" t="str">
            <v>Y</v>
          </cell>
          <cell r="C7076" t="str">
            <v>EACH</v>
          </cell>
          <cell r="D7076" t="str">
            <v>SPECIAL - PICNIC TABLE</v>
          </cell>
          <cell r="G7076">
            <v>0</v>
          </cell>
        </row>
        <row r="7077">
          <cell r="A7077" t="str">
            <v>680E14000</v>
          </cell>
          <cell r="B7077" t="str">
            <v>Y</v>
          </cell>
          <cell r="C7077" t="str">
            <v>EACH</v>
          </cell>
          <cell r="D7077" t="str">
            <v>SPECIAL - PICNIC TABLE AND SLAB</v>
          </cell>
          <cell r="G7077">
            <v>0</v>
          </cell>
        </row>
        <row r="7078">
          <cell r="A7078" t="str">
            <v>680E14500</v>
          </cell>
          <cell r="B7078" t="str">
            <v>Y</v>
          </cell>
          <cell r="C7078" t="str">
            <v>EACH</v>
          </cell>
          <cell r="D7078" t="str">
            <v>SPECIAL - CHARCOAL GRILL AND SERVING TABLE (WITH SLAB)</v>
          </cell>
          <cell r="G7078">
            <v>0</v>
          </cell>
        </row>
        <row r="7079">
          <cell r="A7079" t="str">
            <v>680E14550</v>
          </cell>
          <cell r="B7079" t="str">
            <v>Y</v>
          </cell>
          <cell r="C7079" t="str">
            <v>EACH</v>
          </cell>
          <cell r="D7079" t="str">
            <v>SPECIAL - TRASH RECEPTACLE</v>
          </cell>
          <cell r="G7079">
            <v>0</v>
          </cell>
        </row>
        <row r="7080">
          <cell r="A7080" t="str">
            <v>680E15000</v>
          </cell>
          <cell r="B7080" t="str">
            <v>Y</v>
          </cell>
          <cell r="C7080" t="str">
            <v>EACH</v>
          </cell>
          <cell r="D7080" t="str">
            <v>SPECIAL - WASTE RECEPTACLE SLEEVE</v>
          </cell>
          <cell r="G7080">
            <v>0</v>
          </cell>
        </row>
        <row r="7081">
          <cell r="A7081" t="str">
            <v>680E15500</v>
          </cell>
          <cell r="B7081" t="str">
            <v>Y</v>
          </cell>
          <cell r="C7081" t="str">
            <v>EACH</v>
          </cell>
          <cell r="D7081" t="str">
            <v>SPECIAL - WASTE RECEPTACLE SLAB</v>
          </cell>
          <cell r="G7081">
            <v>0</v>
          </cell>
        </row>
        <row r="7082">
          <cell r="A7082" t="str">
            <v>680E15502</v>
          </cell>
          <cell r="B7082" t="str">
            <v>Y</v>
          </cell>
          <cell r="C7082" t="str">
            <v>EACH</v>
          </cell>
          <cell r="D7082" t="str">
            <v>SPECIAL - WASTE RECEPTACLE SLEEVE AND SLAB</v>
          </cell>
          <cell r="G7082">
            <v>0</v>
          </cell>
        </row>
        <row r="7083">
          <cell r="A7083" t="str">
            <v>680E16400</v>
          </cell>
          <cell r="B7083" t="str">
            <v>Y</v>
          </cell>
          <cell r="C7083" t="str">
            <v>EACH</v>
          </cell>
          <cell r="D7083" t="str">
            <v>SPECIAL - 5' WOOD BENCH</v>
          </cell>
          <cell r="G7083">
            <v>0</v>
          </cell>
        </row>
        <row r="7084">
          <cell r="A7084" t="str">
            <v>680E16500</v>
          </cell>
          <cell r="B7084" t="str">
            <v>Y</v>
          </cell>
          <cell r="C7084" t="str">
            <v>EACH</v>
          </cell>
          <cell r="D7084" t="str">
            <v>SPECIAL - 6' WOOD BENCH</v>
          </cell>
          <cell r="G7084">
            <v>0</v>
          </cell>
        </row>
        <row r="7085">
          <cell r="A7085" t="str">
            <v>680E17000</v>
          </cell>
          <cell r="B7085" t="str">
            <v>Y</v>
          </cell>
          <cell r="C7085" t="str">
            <v>EACH</v>
          </cell>
          <cell r="D7085" t="str">
            <v>SPECIAL - 8' WOOD BENCH</v>
          </cell>
          <cell r="G7085">
            <v>0</v>
          </cell>
        </row>
        <row r="7086">
          <cell r="A7086" t="str">
            <v>680E18050</v>
          </cell>
          <cell r="B7086" t="str">
            <v>Y</v>
          </cell>
          <cell r="C7086" t="str">
            <v>EACH</v>
          </cell>
          <cell r="D7086" t="str">
            <v>SPECIAL - WOOD CHAIR</v>
          </cell>
          <cell r="G7086">
            <v>0</v>
          </cell>
        </row>
        <row r="7087">
          <cell r="A7087" t="str">
            <v>680E18100</v>
          </cell>
          <cell r="B7087" t="str">
            <v>Y</v>
          </cell>
          <cell r="C7087" t="str">
            <v>EACH</v>
          </cell>
          <cell r="D7087" t="str">
            <v>SPECIAL - STACKING CHAIR</v>
          </cell>
          <cell r="G7087">
            <v>0</v>
          </cell>
        </row>
        <row r="7088">
          <cell r="A7088" t="str">
            <v>680E18200</v>
          </cell>
          <cell r="B7088" t="str">
            <v>Y</v>
          </cell>
          <cell r="C7088" t="str">
            <v>EACH</v>
          </cell>
          <cell r="D7088" t="str">
            <v>SPECIAL - FOLDING LEG TABLE</v>
          </cell>
          <cell r="G7088">
            <v>0</v>
          </cell>
        </row>
        <row r="7089">
          <cell r="A7089" t="str">
            <v>680E19200</v>
          </cell>
          <cell r="B7089" t="str">
            <v>Y</v>
          </cell>
          <cell r="C7089" t="str">
            <v>EACH</v>
          </cell>
          <cell r="D7089" t="str">
            <v>SPECIAL - LIFT STATION</v>
          </cell>
          <cell r="F7089" t="str">
            <v>GENERAL ONLY</v>
          </cell>
          <cell r="G7089">
            <v>0</v>
          </cell>
        </row>
        <row r="7090">
          <cell r="A7090" t="str">
            <v>680E20400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PLUMBING ONLY</v>
          </cell>
          <cell r="G7090">
            <v>0</v>
          </cell>
        </row>
        <row r="7091">
          <cell r="A7091" t="str">
            <v>680E20800</v>
          </cell>
          <cell r="B7091" t="str">
            <v>Y</v>
          </cell>
          <cell r="C7091" t="str">
            <v>EACH</v>
          </cell>
          <cell r="D7091" t="str">
            <v>SPECIAL - MOTORIST SERVICES BUILDING</v>
          </cell>
          <cell r="F7091" t="str">
            <v>PLUMBING ONLY</v>
          </cell>
          <cell r="G7091">
            <v>0</v>
          </cell>
        </row>
        <row r="7092">
          <cell r="A7092" t="str">
            <v>680E21000</v>
          </cell>
          <cell r="B7092" t="str">
            <v>Y</v>
          </cell>
          <cell r="C7092" t="str">
            <v>EACH</v>
          </cell>
          <cell r="D7092" t="str">
            <v>SPECIAL - WATER WELL ASSEMBLY</v>
          </cell>
          <cell r="F7092" t="str">
            <v>PLUMBING ONLY</v>
          </cell>
          <cell r="G7092">
            <v>0</v>
          </cell>
        </row>
        <row r="7093">
          <cell r="A7093" t="str">
            <v>680E21500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PLUMBING ONLY</v>
          </cell>
          <cell r="G7093">
            <v>0</v>
          </cell>
        </row>
        <row r="7094">
          <cell r="A7094" t="str">
            <v>680E22000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PLUMBING ONLY</v>
          </cell>
          <cell r="G7094">
            <v>0</v>
          </cell>
        </row>
        <row r="7095">
          <cell r="A7095" t="str">
            <v>680E23000</v>
          </cell>
          <cell r="B7095" t="str">
            <v>Y</v>
          </cell>
          <cell r="C7095" t="str">
            <v>FT</v>
          </cell>
          <cell r="D7095" t="str">
            <v>SPECIAL - COLD WATER SERVICE TO WASTE TREATMENT PLANT</v>
          </cell>
          <cell r="G7095">
            <v>0</v>
          </cell>
        </row>
        <row r="7096">
          <cell r="A7096" t="str">
            <v>680E23400</v>
          </cell>
          <cell r="B7096" t="str">
            <v>Y</v>
          </cell>
          <cell r="C7096" t="str">
            <v>EACH</v>
          </cell>
          <cell r="D7096" t="str">
            <v>SPECIAL - COLD WATER SERVICE FOR MOTORIST SERVICES BUILDING MSB-4</v>
          </cell>
          <cell r="G7096">
            <v>0</v>
          </cell>
        </row>
        <row r="7097">
          <cell r="A7097" t="str">
            <v>680E30400</v>
          </cell>
          <cell r="B7097" t="str">
            <v>Y</v>
          </cell>
          <cell r="C7097" t="str">
            <v>EACH</v>
          </cell>
          <cell r="D7097" t="str">
            <v>SPECIAL - MOTORIST SERVICES BUILDING, MSB-4</v>
          </cell>
          <cell r="F7097" t="str">
            <v>HEATING &amp; VENTILATING ONLY</v>
          </cell>
          <cell r="G7097">
            <v>0</v>
          </cell>
        </row>
        <row r="7098">
          <cell r="A7098" t="str">
            <v>680E39800</v>
          </cell>
          <cell r="B7098" t="str">
            <v>Y</v>
          </cell>
          <cell r="C7098" t="str">
            <v>EACH</v>
          </cell>
          <cell r="D7098" t="str">
            <v>SPECIAL - TOURIST INFORMATION CENTER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680E40400</v>
          </cell>
          <cell r="B7099" t="str">
            <v>Y</v>
          </cell>
          <cell r="C7099" t="str">
            <v>EACH</v>
          </cell>
          <cell r="D7099" t="str">
            <v>SPECIAL - MOTORIST SERVICES BUILDING, MSB-4</v>
          </cell>
          <cell r="F7099" t="str">
            <v>ELECTRICAL ONLY</v>
          </cell>
          <cell r="G7099">
            <v>0</v>
          </cell>
        </row>
        <row r="7100">
          <cell r="A7100" t="str">
            <v>680E41000</v>
          </cell>
          <cell r="B7100" t="str">
            <v>Y</v>
          </cell>
          <cell r="C7100" t="str">
            <v>EACH</v>
          </cell>
          <cell r="D7100" t="str">
            <v>SPECIAL - WATER WELL ASSEMBLY</v>
          </cell>
          <cell r="F7100" t="str">
            <v>ELECTRICAL ONLY</v>
          </cell>
          <cell r="G7100">
            <v>0</v>
          </cell>
        </row>
        <row r="7101">
          <cell r="A7101" t="str">
            <v>680E41300</v>
          </cell>
          <cell r="B7101" t="str">
            <v>Y</v>
          </cell>
          <cell r="C7101" t="str">
            <v>EACH</v>
          </cell>
          <cell r="D7101" t="str">
            <v>SPECIAL - COMPLETE WASTE TREATMENT SYSTEM</v>
          </cell>
          <cell r="F7101" t="str">
            <v>ELECTRICAL ONLY</v>
          </cell>
          <cell r="G7101">
            <v>0</v>
          </cell>
        </row>
        <row r="7102">
          <cell r="A7102" t="str">
            <v>680E41500</v>
          </cell>
          <cell r="B7102" t="str">
            <v>Y</v>
          </cell>
          <cell r="C7102" t="str">
            <v>EACH</v>
          </cell>
          <cell r="D7102" t="str">
            <v>SPECIAL - WATER SYSTEM HYPOCHLORINATOR</v>
          </cell>
          <cell r="F7102" t="str">
            <v>ELECTRICAL ONLY</v>
          </cell>
          <cell r="G7102">
            <v>0</v>
          </cell>
        </row>
        <row r="7103">
          <cell r="A7103" t="str">
            <v>680E42000</v>
          </cell>
          <cell r="B7103" t="str">
            <v>Y</v>
          </cell>
          <cell r="C7103" t="str">
            <v>EACH</v>
          </cell>
          <cell r="D7103" t="str">
            <v>SPECIAL - WATER RESERVOIR ASSEMBLY</v>
          </cell>
          <cell r="F7103" t="str">
            <v>ELECTRICAL ONLY</v>
          </cell>
          <cell r="G7103">
            <v>0</v>
          </cell>
        </row>
        <row r="7104">
          <cell r="A7104" t="str">
            <v>680E43100</v>
          </cell>
          <cell r="B7104" t="str">
            <v>Y</v>
          </cell>
          <cell r="C7104" t="str">
            <v>EACH</v>
          </cell>
          <cell r="D7104" t="str">
            <v>SPECIAL - COMPLETE IRRIGATION SYSTEM</v>
          </cell>
          <cell r="G7104">
            <v>0</v>
          </cell>
        </row>
        <row r="7105">
          <cell r="A7105" t="str">
            <v>680E43400</v>
          </cell>
          <cell r="B7105" t="str">
            <v>Y</v>
          </cell>
          <cell r="C7105" t="str">
            <v>EACH</v>
          </cell>
          <cell r="D7105" t="str">
            <v>SPECIAL - CHARCOAL GRILL AND SERVING TABLE REMOVED</v>
          </cell>
          <cell r="G7105">
            <v>0</v>
          </cell>
        </row>
        <row r="7106">
          <cell r="A7106" t="str">
            <v>680E43900</v>
          </cell>
          <cell r="B7106" t="str">
            <v>Y</v>
          </cell>
          <cell r="C7106" t="str">
            <v>FT</v>
          </cell>
          <cell r="D7106" t="str">
            <v>SPECIAL - CAST IRON SOIL PIPE (SV) WITH FLEXIBLE JOINTS</v>
          </cell>
          <cell r="G7106">
            <v>0</v>
          </cell>
        </row>
        <row r="7107">
          <cell r="A7107" t="str">
            <v>680E44300</v>
          </cell>
          <cell r="B7107" t="str">
            <v>Y</v>
          </cell>
          <cell r="C7107" t="str">
            <v>FT</v>
          </cell>
          <cell r="D7107" t="str">
            <v>SPECIAL - 2" FORCE MAIN</v>
          </cell>
          <cell r="G7107">
            <v>0</v>
          </cell>
        </row>
        <row r="7108">
          <cell r="A7108" t="str">
            <v>680E44304</v>
          </cell>
          <cell r="B7108" t="str">
            <v>Y</v>
          </cell>
          <cell r="C7108" t="str">
            <v>LF</v>
          </cell>
          <cell r="D7108" t="str">
            <v>SPECIAL - 3" FORCE MAIN</v>
          </cell>
          <cell r="G7108">
            <v>0</v>
          </cell>
        </row>
        <row r="7109">
          <cell r="A7109" t="str">
            <v>680E44310</v>
          </cell>
          <cell r="B7109" t="str">
            <v>Y</v>
          </cell>
          <cell r="C7109" t="str">
            <v>FT</v>
          </cell>
          <cell r="D7109" t="str">
            <v>SPECIAL - 4" FORCE MAIN</v>
          </cell>
          <cell r="G7109">
            <v>0</v>
          </cell>
        </row>
        <row r="7110">
          <cell r="A7110" t="str">
            <v>680E44400</v>
          </cell>
          <cell r="B7110" t="str">
            <v>Y</v>
          </cell>
          <cell r="C7110" t="str">
            <v>FT</v>
          </cell>
          <cell r="D7110" t="str">
            <v>SPECIAL - PVC FORCE MAIN PIPE AND FITTINGS</v>
          </cell>
          <cell r="G7110">
            <v>0</v>
          </cell>
        </row>
        <row r="7111">
          <cell r="A7111" t="str">
            <v>680E44600</v>
          </cell>
          <cell r="B7111" t="str">
            <v>Y</v>
          </cell>
          <cell r="C7111" t="str">
            <v>FT</v>
          </cell>
          <cell r="D7111" t="str">
            <v>SPECIAL - COLD WATER SERVICE TO BOX HYDRANT</v>
          </cell>
          <cell r="G7111">
            <v>0</v>
          </cell>
        </row>
        <row r="7112">
          <cell r="A7112" t="str">
            <v>680E44700</v>
          </cell>
          <cell r="B7112" t="str">
            <v>Y</v>
          </cell>
          <cell r="C7112" t="str">
            <v>EACH</v>
          </cell>
          <cell r="D7112" t="str">
            <v>SPECIAL - TELEPHONE SERVICE</v>
          </cell>
          <cell r="G7112">
            <v>0</v>
          </cell>
        </row>
        <row r="7113">
          <cell r="A7113" t="str">
            <v>680E49200</v>
          </cell>
          <cell r="B7113" t="str">
            <v>Y</v>
          </cell>
          <cell r="C7113" t="str">
            <v>EACH</v>
          </cell>
          <cell r="D7113" t="str">
            <v>SPECIAL - LIFT STATION</v>
          </cell>
          <cell r="F7113" t="str">
            <v>ELECTRICAL ONLY</v>
          </cell>
          <cell r="G7113">
            <v>0</v>
          </cell>
        </row>
        <row r="7114">
          <cell r="A7114" t="str">
            <v>690E11500</v>
          </cell>
          <cell r="B7114" t="str">
            <v>Y</v>
          </cell>
          <cell r="C7114" t="str">
            <v>EACH</v>
          </cell>
          <cell r="D7114" t="str">
            <v>SPECIAL - IRON PIN</v>
          </cell>
          <cell r="G7114">
            <v>0</v>
          </cell>
        </row>
        <row r="7115">
          <cell r="A7115" t="str">
            <v>690E12000</v>
          </cell>
          <cell r="B7115" t="str">
            <v>Y</v>
          </cell>
          <cell r="C7115" t="str">
            <v>SY</v>
          </cell>
          <cell r="D7115" t="str">
            <v>SPECIAL - FILTER FABRIC</v>
          </cell>
          <cell r="G7115">
            <v>0</v>
          </cell>
        </row>
        <row r="7116">
          <cell r="A7116" t="str">
            <v>690E12010</v>
          </cell>
          <cell r="B7116" t="str">
            <v>Y</v>
          </cell>
          <cell r="C7116" t="str">
            <v>SY</v>
          </cell>
          <cell r="D7116" t="str">
            <v>SPECIAL - GEOTEXTILE FABRIC</v>
          </cell>
          <cell r="G7116">
            <v>0</v>
          </cell>
        </row>
        <row r="7117">
          <cell r="A7117" t="str">
            <v>690E12030</v>
          </cell>
          <cell r="B7117" t="str">
            <v>Y</v>
          </cell>
          <cell r="C7117" t="str">
            <v>SY</v>
          </cell>
          <cell r="D7117" t="str">
            <v>SPECIAL - PAVEMENT REINFORCING FABRIC</v>
          </cell>
          <cell r="G7117">
            <v>0</v>
          </cell>
        </row>
        <row r="7118">
          <cell r="A7118" t="str">
            <v>690E12040</v>
          </cell>
          <cell r="B7118" t="str">
            <v>Y</v>
          </cell>
          <cell r="C7118" t="str">
            <v>SY</v>
          </cell>
          <cell r="D7118" t="str">
            <v>SPECIAL - PAVEMENT CRACK AND JOINT REINFORCING FABRIC</v>
          </cell>
          <cell r="G7118">
            <v>0</v>
          </cell>
        </row>
        <row r="7119">
          <cell r="A7119" t="str">
            <v>690E12050</v>
          </cell>
          <cell r="B7119" t="str">
            <v>Y</v>
          </cell>
          <cell r="C7119" t="str">
            <v>SY</v>
          </cell>
          <cell r="D7119" t="str">
            <v>SPECIAL - REINFORCED MESH FOR TRANSVERSE AND/OR LONGITUDINAL JOINTS AND CRACKS</v>
          </cell>
          <cell r="G7119">
            <v>0</v>
          </cell>
        </row>
        <row r="7120">
          <cell r="A7120" t="str">
            <v>690E12060</v>
          </cell>
          <cell r="B7120" t="str">
            <v>Y</v>
          </cell>
          <cell r="C7120" t="str">
            <v>SY</v>
          </cell>
          <cell r="D7120" t="str">
            <v>SPECIAL - PAVEMENT OVERLAY FABRIC COMPOSITE</v>
          </cell>
          <cell r="G7120">
            <v>0</v>
          </cell>
        </row>
        <row r="7121">
          <cell r="A7121" t="str">
            <v>690E12100</v>
          </cell>
          <cell r="B7121" t="str">
            <v>Y</v>
          </cell>
          <cell r="C7121" t="str">
            <v>SY</v>
          </cell>
          <cell r="D7121" t="str">
            <v>SPECIAL - ASPHALT CONCRETE PAVEMENT SURFACE HEATER RECYCLING</v>
          </cell>
          <cell r="G7121">
            <v>0</v>
          </cell>
        </row>
        <row r="7122">
          <cell r="A7122" t="str">
            <v>690E12150</v>
          </cell>
          <cell r="B7122" t="str">
            <v>Y</v>
          </cell>
          <cell r="C7122" t="str">
            <v>GAL</v>
          </cell>
          <cell r="D7122" t="str">
            <v>SPECIAL - ASPHALT REJUVENATING AGENT</v>
          </cell>
          <cell r="G7122">
            <v>0</v>
          </cell>
        </row>
        <row r="7123">
          <cell r="A7123" t="str">
            <v>690E12160</v>
          </cell>
          <cell r="B7123" t="str">
            <v>Y</v>
          </cell>
          <cell r="C7123" t="str">
            <v>LS</v>
          </cell>
          <cell r="D7123" t="str">
            <v>SPECIAL - TESTING</v>
          </cell>
          <cell r="G7123">
            <v>0</v>
          </cell>
        </row>
        <row r="7124">
          <cell r="A7124" t="str">
            <v>690E12200</v>
          </cell>
          <cell r="B7124" t="str">
            <v>Y</v>
          </cell>
          <cell r="C7124" t="str">
            <v>SY</v>
          </cell>
          <cell r="D7124" t="str">
            <v>SPECIAL - PAVING MAT</v>
          </cell>
          <cell r="G7124">
            <v>0</v>
          </cell>
        </row>
        <row r="7125">
          <cell r="A7125" t="str">
            <v>690E12500</v>
          </cell>
          <cell r="B7125" t="str">
            <v>Y</v>
          </cell>
          <cell r="C7125" t="str">
            <v>SY</v>
          </cell>
          <cell r="D7125" t="str">
            <v>SPECIAL - NOVACHIP</v>
          </cell>
          <cell r="G7125">
            <v>0</v>
          </cell>
        </row>
        <row r="7126">
          <cell r="A7126" t="str">
            <v>690E14010</v>
          </cell>
          <cell r="B7126" t="str">
            <v>Y</v>
          </cell>
          <cell r="C7126" t="str">
            <v>EACH</v>
          </cell>
          <cell r="D7126" t="str">
            <v>SPECIAL - PIEZO WEIGH-IN-MOTION DATA COLLECTION SYSTEM</v>
          </cell>
          <cell r="G7126">
            <v>0</v>
          </cell>
        </row>
        <row r="7127">
          <cell r="A7127" t="str">
            <v>690E20000</v>
          </cell>
          <cell r="B7127" t="str">
            <v>Y</v>
          </cell>
          <cell r="C7127" t="str">
            <v>LS</v>
          </cell>
          <cell r="D7127" t="str">
            <v>SPECIAL - AUTOMATIC TRAFFIC RECORDER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690E20010</v>
          </cell>
          <cell r="B7128" t="str">
            <v>Y</v>
          </cell>
          <cell r="C7128" t="str">
            <v>LS</v>
          </cell>
          <cell r="D7128" t="str">
            <v>SPECIAL - AS-BUILT CONSTRUCTION PLANS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690E20020</v>
          </cell>
          <cell r="B7129" t="str">
            <v>Y</v>
          </cell>
          <cell r="C7129" t="str">
            <v>LS</v>
          </cell>
          <cell r="D7129" t="str">
            <v>SPECIAL - FIELD SURVEYS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690E20030</v>
          </cell>
          <cell r="B7130" t="str">
            <v>Y</v>
          </cell>
          <cell r="C7130" t="str">
            <v>LS</v>
          </cell>
          <cell r="D7130" t="str">
            <v>SPECIAL - UTILITY COORDINATION AND RELOCATION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690E20040</v>
          </cell>
          <cell r="B7131" t="str">
            <v>Y</v>
          </cell>
          <cell r="C7131" t="str">
            <v>LS</v>
          </cell>
          <cell r="D7131" t="str">
            <v>SPECIAL - PRELIMINARY DESIGN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690E20050</v>
          </cell>
          <cell r="B7132" t="str">
            <v>Y</v>
          </cell>
          <cell r="C7132" t="str">
            <v>LS</v>
          </cell>
          <cell r="D7132" t="str">
            <v>SPECIAL - FINAL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690E20080</v>
          </cell>
          <cell r="B7133" t="str">
            <v>Y</v>
          </cell>
          <cell r="C7133" t="str">
            <v>LS</v>
          </cell>
          <cell r="D7133" t="str">
            <v>SPECIAL - SUBSURFACE INVESTIGATIONS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690E20220</v>
          </cell>
          <cell r="B7134" t="str">
            <v>Y</v>
          </cell>
          <cell r="C7134" t="str">
            <v>LS</v>
          </cell>
          <cell r="D7134" t="str">
            <v>SPECIAL -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690E20240</v>
          </cell>
          <cell r="B7135" t="str">
            <v>Y</v>
          </cell>
          <cell r="C7135" t="str">
            <v>LS</v>
          </cell>
          <cell r="D7135" t="str">
            <v>SPECIAL - ROADWAY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690E20250</v>
          </cell>
          <cell r="B7136" t="str">
            <v>Y</v>
          </cell>
          <cell r="C7136" t="str">
            <v>LS</v>
          </cell>
          <cell r="D7136" t="str">
            <v>SPECIAL - MISCELLANEOUS PAVEMENT FOR DESIGN BUILD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690E20260</v>
          </cell>
          <cell r="B7137" t="str">
            <v>Y</v>
          </cell>
          <cell r="C7137" t="str">
            <v>LS</v>
          </cell>
          <cell r="D7137" t="str">
            <v>SPECIAL - TRAFFIC SURVEILLANCE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690E21000</v>
          </cell>
          <cell r="B7138" t="str">
            <v>Y</v>
          </cell>
          <cell r="C7138" t="str">
            <v>LS</v>
          </cell>
          <cell r="D7138" t="str">
            <v>SPECIAL -</v>
          </cell>
          <cell r="F7138" t="str">
            <v>DESIGN BUILD PROJECTS ONLY</v>
          </cell>
          <cell r="G7138">
            <v>1</v>
          </cell>
        </row>
        <row r="7139">
          <cell r="A7139" t="str">
            <v>690E50000</v>
          </cell>
          <cell r="B7139" t="str">
            <v>Y</v>
          </cell>
          <cell r="C7139" t="str">
            <v>EACH</v>
          </cell>
          <cell r="D7139" t="str">
            <v>SPECIAL - MAILBOX SUPPORT</v>
          </cell>
          <cell r="G7139">
            <v>0</v>
          </cell>
        </row>
        <row r="7140">
          <cell r="A7140" t="str">
            <v>690E50100</v>
          </cell>
          <cell r="B7140" t="str">
            <v>Y</v>
          </cell>
          <cell r="C7140" t="str">
            <v>EACH</v>
          </cell>
          <cell r="D7140" t="str">
            <v>SPECIAL - MAILBOX SUPPORT SYSTEM, SINGLE</v>
          </cell>
          <cell r="G7140">
            <v>0</v>
          </cell>
        </row>
        <row r="7141">
          <cell r="A7141" t="str">
            <v>690E50200</v>
          </cell>
          <cell r="B7141" t="str">
            <v>Y</v>
          </cell>
          <cell r="C7141" t="str">
            <v>EACH</v>
          </cell>
          <cell r="D7141" t="str">
            <v>SPECIAL - MAILBOX SUPPORT SYSTEM, DOUBLE</v>
          </cell>
          <cell r="G7141">
            <v>0</v>
          </cell>
        </row>
        <row r="7142">
          <cell r="A7142" t="str">
            <v>690E50300</v>
          </cell>
          <cell r="B7142" t="str">
            <v>Y</v>
          </cell>
          <cell r="C7142" t="str">
            <v>EACH</v>
          </cell>
          <cell r="D7142" t="str">
            <v>SPECIAL - MAILBOX SUPPORT SYSTEM, MULTIPLE</v>
          </cell>
          <cell r="G7142">
            <v>0</v>
          </cell>
        </row>
        <row r="7143">
          <cell r="A7143" t="str">
            <v>690E50350</v>
          </cell>
          <cell r="B7143" t="str">
            <v>Y</v>
          </cell>
          <cell r="C7143" t="str">
            <v>EACH</v>
          </cell>
          <cell r="D7143" t="str">
            <v>SPECIAL - MAILBOX REMOVED AND RESET</v>
          </cell>
          <cell r="G7143">
            <v>0</v>
          </cell>
        </row>
        <row r="7144">
          <cell r="A7144" t="str">
            <v>690E50500</v>
          </cell>
          <cell r="B7144" t="str">
            <v>Y</v>
          </cell>
          <cell r="C7144" t="str">
            <v>EACH</v>
          </cell>
          <cell r="D7144" t="str">
            <v>SPECIAL - CONCRETE PARKING BLOCK</v>
          </cell>
          <cell r="G7144">
            <v>0</v>
          </cell>
        </row>
        <row r="7145">
          <cell r="A7145" t="str">
            <v>690E50560</v>
          </cell>
          <cell r="B7145" t="str">
            <v>Y</v>
          </cell>
          <cell r="C7145" t="str">
            <v>EACH</v>
          </cell>
          <cell r="D7145" t="str">
            <v>SPECIAL - BICYCLE RACK</v>
          </cell>
          <cell r="G7145">
            <v>0</v>
          </cell>
        </row>
        <row r="7146">
          <cell r="A7146" t="str">
            <v>690E50600</v>
          </cell>
          <cell r="B7146" t="str">
            <v>Y</v>
          </cell>
          <cell r="C7146" t="str">
            <v>EACH</v>
          </cell>
          <cell r="D7146" t="str">
            <v>SPECIAL - BOLLARD</v>
          </cell>
          <cell r="G7146">
            <v>0</v>
          </cell>
        </row>
        <row r="7147">
          <cell r="A7147" t="str">
            <v>690E50610</v>
          </cell>
          <cell r="B7147" t="str">
            <v>Y</v>
          </cell>
          <cell r="C7147" t="str">
            <v>EACH</v>
          </cell>
          <cell r="D7147" t="str">
            <v>SPECIAL - BOLLARD, HINGED</v>
          </cell>
          <cell r="G7147">
            <v>0</v>
          </cell>
        </row>
        <row r="7148">
          <cell r="A7148" t="str">
            <v>690E60000</v>
          </cell>
          <cell r="B7148" t="str">
            <v>Y</v>
          </cell>
          <cell r="C7148" t="str">
            <v>CY</v>
          </cell>
          <cell r="D7148" t="str">
            <v>SPECIAL - BERM REPAIR, FLEXIBLE</v>
          </cell>
          <cell r="G7148">
            <v>0</v>
          </cell>
        </row>
        <row r="7149">
          <cell r="A7149" t="str">
            <v>690E65000</v>
          </cell>
          <cell r="B7149" t="str">
            <v>Y</v>
          </cell>
          <cell r="C7149" t="str">
            <v>TON</v>
          </cell>
          <cell r="D7149" t="str">
            <v>SPECIAL - WORK INVOLVING NON-REGULATED MATERIALS</v>
          </cell>
          <cell r="G7149">
            <v>0</v>
          </cell>
        </row>
        <row r="7150">
          <cell r="A7150" t="str">
            <v>690E65002</v>
          </cell>
          <cell r="B7150" t="str">
            <v>Y</v>
          </cell>
          <cell r="C7150" t="str">
            <v>TON</v>
          </cell>
          <cell r="D7150" t="str">
            <v>SPECIAL - WORK INVOLVING HAZARDOUS WASTE</v>
          </cell>
          <cell r="G7150">
            <v>0</v>
          </cell>
        </row>
        <row r="7151">
          <cell r="A7151" t="str">
            <v>690E65010</v>
          </cell>
          <cell r="B7151" t="str">
            <v>Y</v>
          </cell>
          <cell r="C7151" t="str">
            <v>TON</v>
          </cell>
          <cell r="D7151" t="str">
            <v>SPECIAL - WORK INVOLVING SOLID WASTE</v>
          </cell>
          <cell r="G7151">
            <v>0</v>
          </cell>
        </row>
        <row r="7152">
          <cell r="A7152" t="str">
            <v>690E65016</v>
          </cell>
          <cell r="B7152" t="str">
            <v>Y</v>
          </cell>
          <cell r="C7152" t="str">
            <v>TON</v>
          </cell>
          <cell r="D7152" t="str">
            <v>SPECIAL - WORK INVOLVING PETROLEUM CONTAMINATED SOIL</v>
          </cell>
          <cell r="G7152">
            <v>0</v>
          </cell>
        </row>
        <row r="7153">
          <cell r="A7153" t="str">
            <v>690E65018</v>
          </cell>
          <cell r="B7153" t="str">
            <v>Y</v>
          </cell>
          <cell r="C7153" t="str">
            <v>TON</v>
          </cell>
          <cell r="D7153" t="str">
            <v>SPECIAL - WORK INVOLVING PCB/TSCA WASTE</v>
          </cell>
          <cell r="G7153">
            <v>0</v>
          </cell>
        </row>
        <row r="7154">
          <cell r="A7154" t="str">
            <v>690E65020</v>
          </cell>
          <cell r="B7154" t="str">
            <v>Y</v>
          </cell>
          <cell r="C7154" t="str">
            <v>GAL</v>
          </cell>
          <cell r="D7154" t="str">
            <v>SPECIAL - WORK INVOLVING WATER</v>
          </cell>
          <cell r="G7154">
            <v>0</v>
          </cell>
        </row>
        <row r="7155">
          <cell r="A7155" t="str">
            <v>690E65022</v>
          </cell>
          <cell r="B7155" t="str">
            <v>Y</v>
          </cell>
          <cell r="C7155" t="str">
            <v>GAL</v>
          </cell>
          <cell r="D7155" t="str">
            <v>SPECIAL - WORK INVOLVING NON-REGULATED WATER</v>
          </cell>
          <cell r="G7155">
            <v>0</v>
          </cell>
        </row>
        <row r="7156">
          <cell r="A7156" t="str">
            <v>690E65024</v>
          </cell>
          <cell r="B7156" t="str">
            <v>Y</v>
          </cell>
          <cell r="C7156" t="str">
            <v>GAL</v>
          </cell>
          <cell r="D7156" t="str">
            <v>SPECIAL - WORK INVOLVING REGULATED WATER</v>
          </cell>
          <cell r="G7156">
            <v>0</v>
          </cell>
        </row>
        <row r="7157">
          <cell r="A7157" t="str">
            <v>690E65030</v>
          </cell>
          <cell r="B7157" t="str">
            <v>Y</v>
          </cell>
          <cell r="C7157" t="str">
            <v>EACH</v>
          </cell>
          <cell r="D7157" t="str">
            <v>SPECIAL - DRUM REMOVED</v>
          </cell>
          <cell r="G7157">
            <v>0</v>
          </cell>
        </row>
        <row r="7158">
          <cell r="A7158" t="str">
            <v>690E65034</v>
          </cell>
          <cell r="B7158" t="str">
            <v>Y</v>
          </cell>
          <cell r="C7158" t="str">
            <v>EACH</v>
          </cell>
          <cell r="D7158" t="str">
            <v>SPECIAL - DRUMS CONTAINING SOLID WASTE</v>
          </cell>
          <cell r="G7158">
            <v>0</v>
          </cell>
        </row>
        <row r="7159">
          <cell r="A7159" t="str">
            <v>690E65038</v>
          </cell>
          <cell r="B7159" t="str">
            <v>Y</v>
          </cell>
          <cell r="C7159" t="str">
            <v>EACH</v>
          </cell>
          <cell r="D7159" t="str">
            <v>SPECIAL - DRUMS CONTAINING HAZARDOUS WASTE</v>
          </cell>
          <cell r="G7159">
            <v>0</v>
          </cell>
        </row>
        <row r="7160">
          <cell r="A7160" t="str">
            <v>690E65100</v>
          </cell>
          <cell r="B7160" t="str">
            <v>Y</v>
          </cell>
          <cell r="C7160" t="str">
            <v>TON</v>
          </cell>
          <cell r="D7160" t="str">
            <v>SPECIAL - WORK INVOLVING CONSTRUCTION DEBRIS</v>
          </cell>
          <cell r="G7160">
            <v>0</v>
          </cell>
        </row>
        <row r="7161">
          <cell r="A7161" t="str">
            <v>690E65200</v>
          </cell>
          <cell r="B7161" t="str">
            <v>Y</v>
          </cell>
          <cell r="C7161" t="str">
            <v>TON</v>
          </cell>
          <cell r="D7161" t="str">
            <v>SPECIAL - WORK INVOLVING FIELD SCREENED MATERIALS</v>
          </cell>
          <cell r="G7161">
            <v>0</v>
          </cell>
        </row>
        <row r="7162">
          <cell r="A7162" t="str">
            <v>690E65300</v>
          </cell>
          <cell r="B7162" t="str">
            <v>Y</v>
          </cell>
          <cell r="C7162" t="str">
            <v>EACH</v>
          </cell>
          <cell r="D7162" t="str">
            <v>SPECIAL - GROUND WATER MONITORING WELL ABANDONMENT</v>
          </cell>
          <cell r="G7162">
            <v>0</v>
          </cell>
        </row>
        <row r="7163">
          <cell r="A7163" t="str">
            <v>690E65310</v>
          </cell>
          <cell r="B7163" t="str">
            <v>Y</v>
          </cell>
          <cell r="C7163" t="str">
            <v>EACH</v>
          </cell>
          <cell r="D7163" t="str">
            <v>SPECIAL - GROUND WATER MONITORING WELL RECONSTRUCTION</v>
          </cell>
          <cell r="G7163">
            <v>0</v>
          </cell>
        </row>
        <row r="7164">
          <cell r="A7164" t="str">
            <v>690E65350</v>
          </cell>
          <cell r="B7164" t="str">
            <v>Y</v>
          </cell>
          <cell r="C7164" t="str">
            <v>LS</v>
          </cell>
          <cell r="D7164" t="str">
            <v>SPECIAL - REGULATED MATERIALS REMOVAL AND DISPOSAL</v>
          </cell>
          <cell r="G7164">
            <v>0</v>
          </cell>
        </row>
        <row r="7165">
          <cell r="A7165" t="str">
            <v>690E65400</v>
          </cell>
          <cell r="B7165" t="str">
            <v>Y</v>
          </cell>
          <cell r="C7165" t="str">
            <v>EACH</v>
          </cell>
          <cell r="D7165" t="str">
            <v>SPECIAL - OIL SPILL KIT</v>
          </cell>
          <cell r="G7165">
            <v>0</v>
          </cell>
        </row>
        <row r="7166">
          <cell r="A7166" t="str">
            <v>690E70000</v>
          </cell>
          <cell r="B7166" t="str">
            <v>Y</v>
          </cell>
          <cell r="C7166" t="str">
            <v>LS</v>
          </cell>
          <cell r="D7166" t="str">
            <v>SPECIAL - ENVIRONMENTAL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690E70010</v>
          </cell>
          <cell r="B7167" t="str">
            <v>Y</v>
          </cell>
          <cell r="C7167" t="str">
            <v>EACH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690E70020</v>
          </cell>
          <cell r="B7168" t="str">
            <v>Y</v>
          </cell>
          <cell r="C7168" t="str">
            <v>TON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690E70030</v>
          </cell>
          <cell r="B7169" t="str">
            <v>Y</v>
          </cell>
          <cell r="C7169" t="str">
            <v>CY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690E70040</v>
          </cell>
          <cell r="B7170" t="str">
            <v>Y</v>
          </cell>
          <cell r="C7170" t="str">
            <v>LB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690E70090</v>
          </cell>
          <cell r="B7171" t="str">
            <v>Y</v>
          </cell>
          <cell r="C7171" t="str">
            <v>GAL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690E70100</v>
          </cell>
          <cell r="B7172" t="str">
            <v>Y</v>
          </cell>
          <cell r="C7172" t="str">
            <v>SF</v>
          </cell>
          <cell r="D7172" t="str">
            <v>SPECIAL - ASBESTOS ABATEMENT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690E70120</v>
          </cell>
          <cell r="B7173" t="str">
            <v>Y</v>
          </cell>
          <cell r="C7173" t="str">
            <v>FT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690E70140</v>
          </cell>
          <cell r="B7174" t="str">
            <v>Y</v>
          </cell>
          <cell r="C7174" t="str">
            <v>CF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690E70160</v>
          </cell>
          <cell r="B7175" t="str">
            <v>Y</v>
          </cell>
          <cell r="C7175" t="str">
            <v>TON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690E71000</v>
          </cell>
          <cell r="B7176" t="str">
            <v>Y</v>
          </cell>
          <cell r="C7176" t="str">
            <v>LS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690E71050</v>
          </cell>
          <cell r="B7177" t="str">
            <v>Y</v>
          </cell>
          <cell r="C7177" t="str">
            <v>EACH</v>
          </cell>
          <cell r="D7177" t="str">
            <v>SPECIAL - ASBESTOS INSPECTION</v>
          </cell>
          <cell r="G7177">
            <v>0</v>
          </cell>
        </row>
        <row r="7178">
          <cell r="A7178" t="str">
            <v>690E72000</v>
          </cell>
          <cell r="B7178" t="str">
            <v>Y</v>
          </cell>
          <cell r="C7178" t="str">
            <v>LS</v>
          </cell>
          <cell r="D7178" t="str">
            <v>SPECIAL - ASBESTOS NOTIFICATION</v>
          </cell>
          <cell r="G7178">
            <v>0</v>
          </cell>
        </row>
        <row r="7179">
          <cell r="A7179" t="str">
            <v>690E75000</v>
          </cell>
          <cell r="B7179" t="str">
            <v>Y</v>
          </cell>
          <cell r="C7179" t="str">
            <v>LS</v>
          </cell>
          <cell r="D7179" t="str">
            <v>SPECIAL - WETLAND MITIGATION</v>
          </cell>
          <cell r="G7179">
            <v>0</v>
          </cell>
        </row>
        <row r="7180">
          <cell r="A7180" t="str">
            <v>690E76000</v>
          </cell>
          <cell r="B7180" t="str">
            <v>Y</v>
          </cell>
          <cell r="C7180" t="str">
            <v>FT</v>
          </cell>
          <cell r="D7180" t="str">
            <v>SPECIAL - 8" COMPOST FILTER SOCK FOR PERIMETER CONTROL</v>
          </cell>
          <cell r="G7180">
            <v>0</v>
          </cell>
        </row>
        <row r="7181">
          <cell r="A7181" t="str">
            <v>690E76002</v>
          </cell>
          <cell r="B7181" t="str">
            <v>Y</v>
          </cell>
          <cell r="C7181" t="str">
            <v>FT</v>
          </cell>
          <cell r="D7181" t="str">
            <v>SPECIAL - 12" COMPOST FILTER SOCK FOR PERIMETER CONTROL</v>
          </cell>
          <cell r="G7181">
            <v>0</v>
          </cell>
        </row>
        <row r="7182">
          <cell r="A7182" t="str">
            <v>690E76010</v>
          </cell>
          <cell r="B7182" t="str">
            <v>Y</v>
          </cell>
          <cell r="C7182" t="str">
            <v>FT</v>
          </cell>
          <cell r="D7182" t="str">
            <v>SPECIAL - 8" COMPOST FILTER SOCK FOR DITCH CHECKS</v>
          </cell>
          <cell r="G7182">
            <v>0</v>
          </cell>
        </row>
        <row r="7183">
          <cell r="A7183" t="str">
            <v>690E76012</v>
          </cell>
          <cell r="B7183" t="str">
            <v>Y</v>
          </cell>
          <cell r="C7183" t="str">
            <v>FT</v>
          </cell>
          <cell r="D7183" t="str">
            <v>SPECIAL - 12" COMPOST FILTER SOCK FOR DITCH CHECKS</v>
          </cell>
          <cell r="G7183">
            <v>0</v>
          </cell>
        </row>
        <row r="7184">
          <cell r="A7184" t="str">
            <v>690E76020</v>
          </cell>
          <cell r="B7184" t="str">
            <v>Y</v>
          </cell>
          <cell r="C7184" t="str">
            <v>FT</v>
          </cell>
          <cell r="D7184" t="str">
            <v>SPECIAL - 8" COMPOST FILTER SOCK FOR INLET PROTECTION</v>
          </cell>
          <cell r="G7184">
            <v>0</v>
          </cell>
        </row>
        <row r="7185">
          <cell r="A7185" t="str">
            <v>690E76022</v>
          </cell>
          <cell r="B7185" t="str">
            <v>Y</v>
          </cell>
          <cell r="C7185" t="str">
            <v>FT</v>
          </cell>
          <cell r="D7185" t="str">
            <v>SPECIAL - 12" COMPOST FILTER SOCK FOR INLET PROTECTION</v>
          </cell>
          <cell r="G7185">
            <v>0</v>
          </cell>
        </row>
        <row r="7186">
          <cell r="A7186" t="str">
            <v>690E76032</v>
          </cell>
          <cell r="B7186" t="str">
            <v>Y</v>
          </cell>
          <cell r="C7186" t="str">
            <v>FT</v>
          </cell>
          <cell r="D7186" t="str">
            <v>SPECIAL - 12" COMPOST FILTER SOCK FOR RUNOFF DIVERSION DIKE</v>
          </cell>
          <cell r="G7186">
            <v>0</v>
          </cell>
        </row>
        <row r="7187">
          <cell r="A7187" t="str">
            <v>690E91000</v>
          </cell>
          <cell r="B7187" t="str">
            <v>Y</v>
          </cell>
          <cell r="C7187" t="str">
            <v>LS</v>
          </cell>
          <cell r="D7187" t="str">
            <v>SPECIAL - AS-BUILT CONSTRUCTION PLANS</v>
          </cell>
          <cell r="F7187" t="str">
            <v>FOR DESIGN-BID-BUILD &amp; NON-ITS</v>
          </cell>
          <cell r="G7187">
            <v>0</v>
          </cell>
        </row>
        <row r="7188">
          <cell r="A7188" t="str">
            <v>690E98000</v>
          </cell>
          <cell r="B7188" t="str">
            <v>Y</v>
          </cell>
          <cell r="C7188" t="str">
            <v>EACH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690E98100</v>
          </cell>
          <cell r="B7189" t="str">
            <v>Y</v>
          </cell>
          <cell r="C7189" t="str">
            <v>FT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690E98200</v>
          </cell>
          <cell r="B7190" t="str">
            <v>Y</v>
          </cell>
          <cell r="C7190" t="str">
            <v>SF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690E98300</v>
          </cell>
          <cell r="B7191" t="str">
            <v>Y</v>
          </cell>
          <cell r="C7191" t="str">
            <v>SY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690E98400</v>
          </cell>
          <cell r="B7192" t="str">
            <v>Y</v>
          </cell>
          <cell r="C7192" t="str">
            <v>LS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690E98500</v>
          </cell>
          <cell r="B7193" t="str">
            <v>Y</v>
          </cell>
          <cell r="C7193" t="str">
            <v>MILE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690E98600</v>
          </cell>
          <cell r="B7194" t="str">
            <v>Y</v>
          </cell>
          <cell r="C7194" t="str">
            <v>HOUR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690E98700</v>
          </cell>
          <cell r="B7195" t="str">
            <v>Y</v>
          </cell>
          <cell r="C7195" t="str">
            <v>CY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690E98800</v>
          </cell>
          <cell r="B7196" t="str">
            <v>Y</v>
          </cell>
          <cell r="C7196" t="str">
            <v>TON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690E98900</v>
          </cell>
          <cell r="B7197" t="str">
            <v>Y</v>
          </cell>
          <cell r="C7197" t="str">
            <v>GAL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690E99000</v>
          </cell>
          <cell r="B7198" t="str">
            <v>Y</v>
          </cell>
          <cell r="C7198" t="str">
            <v>ACRE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690E99100</v>
          </cell>
          <cell r="B7199" t="str">
            <v>Y</v>
          </cell>
          <cell r="C7199" t="str">
            <v>STA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690E99200</v>
          </cell>
          <cell r="B7200" t="str">
            <v>Y</v>
          </cell>
          <cell r="C7200" t="str">
            <v>CF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690E99300</v>
          </cell>
          <cell r="B7201" t="str">
            <v>Y</v>
          </cell>
          <cell r="C7201" t="str">
            <v>MGAL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690E99400</v>
          </cell>
          <cell r="B7202" t="str">
            <v>Y</v>
          </cell>
          <cell r="C7202" t="str">
            <v>LB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690E99500</v>
          </cell>
          <cell r="B7203" t="str">
            <v>Y</v>
          </cell>
          <cell r="C7203" t="str">
            <v>DAY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690E99550</v>
          </cell>
          <cell r="B7204" t="str">
            <v>Y</v>
          </cell>
          <cell r="C7204" t="str">
            <v>MNTH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690E99600</v>
          </cell>
          <cell r="B7205" t="str">
            <v>Y</v>
          </cell>
          <cell r="C7205" t="str">
            <v>MSF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690E99700</v>
          </cell>
          <cell r="B7206" t="str">
            <v>Y</v>
          </cell>
          <cell r="C7206" t="str">
            <v>SET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690E99800</v>
          </cell>
          <cell r="B7207" t="str">
            <v>Y</v>
          </cell>
          <cell r="C7207" t="str">
            <v>DLR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690E99900</v>
          </cell>
          <cell r="B7208" t="str">
            <v>Y</v>
          </cell>
          <cell r="C7208" t="str">
            <v>MBF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691E00500</v>
          </cell>
          <cell r="B7209" t="str">
            <v>Y</v>
          </cell>
          <cell r="C7209" t="str">
            <v>SY</v>
          </cell>
          <cell r="D7209" t="str">
            <v>SPECIAL - HERBICIDE FOR WEED CONTROL</v>
          </cell>
          <cell r="G7209">
            <v>0</v>
          </cell>
        </row>
        <row r="7210">
          <cell r="A7210" t="str">
            <v>691E10000</v>
          </cell>
          <cell r="B7210" t="str">
            <v>Y</v>
          </cell>
          <cell r="C7210" t="str">
            <v>ACRE</v>
          </cell>
          <cell r="D7210" t="str">
            <v>SPECIAL - HERBICIDAL SPRAYING, WEED AND BRUSH CONTROL FROM ROAD</v>
          </cell>
          <cell r="F7210" t="str">
            <v>CHECK UNIT OF MEASURE</v>
          </cell>
          <cell r="G7210">
            <v>0</v>
          </cell>
        </row>
        <row r="7211">
          <cell r="A7211" t="str">
            <v>691E10100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OFF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691E10200</v>
          </cell>
          <cell r="B7212" t="str">
            <v>Y</v>
          </cell>
          <cell r="C7212" t="str">
            <v>MILE</v>
          </cell>
          <cell r="D7212" t="str">
            <v>SPECIAL - HERBICIDAL SPRAYING, WEED AND BRUSH CONTROL FROM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691E20000</v>
          </cell>
          <cell r="B7213" t="str">
            <v>Y</v>
          </cell>
          <cell r="C7213" t="str">
            <v>GAL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691E20100</v>
          </cell>
          <cell r="B7214" t="str">
            <v>Y</v>
          </cell>
          <cell r="C7214" t="str">
            <v>GAL</v>
          </cell>
          <cell r="D7214" t="str">
            <v>SPECIAL - HERBICIDAL SPRAYING, WEED AND BRUSH CONTROL OFF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691E30000</v>
          </cell>
          <cell r="B7215" t="str">
            <v>Y</v>
          </cell>
          <cell r="C7215" t="str">
            <v>FT</v>
          </cell>
          <cell r="D7215" t="str">
            <v>SPECIAL - HERBICIDAL SPRAYING, NON SELECTIVE VEGETATION CONTROL, GUARDRAIL, SIGNS AND DELINEATORS</v>
          </cell>
          <cell r="F7215" t="str">
            <v>CHECK UNIT OF MEASURE</v>
          </cell>
          <cell r="G7215">
            <v>0</v>
          </cell>
        </row>
        <row r="7216">
          <cell r="A7216" t="str">
            <v>691E40000</v>
          </cell>
          <cell r="B7216" t="str">
            <v>Y</v>
          </cell>
          <cell r="C7216" t="str">
            <v>MILE</v>
          </cell>
          <cell r="D7216" t="str">
            <v>SPECIAL - HERBICIDAL SPRAYING, CATTAIL CONTROL</v>
          </cell>
          <cell r="F7216" t="str">
            <v>CHECK UNIT OF MEASURE</v>
          </cell>
          <cell r="G7216">
            <v>0</v>
          </cell>
        </row>
        <row r="7217">
          <cell r="A7217" t="str">
            <v>691E41000</v>
          </cell>
          <cell r="B7217" t="str">
            <v>Y</v>
          </cell>
          <cell r="C7217" t="str">
            <v>MILE</v>
          </cell>
          <cell r="D7217" t="str">
            <v>SPECIAL - HERBICIDAL SPRAYING</v>
          </cell>
          <cell r="F7217" t="str">
            <v>CHECK UNIT OF MEASURE</v>
          </cell>
          <cell r="G7217">
            <v>0</v>
          </cell>
        </row>
        <row r="7218">
          <cell r="A7218" t="str">
            <v>691E41200</v>
          </cell>
          <cell r="B7218" t="str">
            <v>Y</v>
          </cell>
          <cell r="C7218" t="str">
            <v>LB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691E41900</v>
          </cell>
          <cell r="B7219" t="str">
            <v>Y</v>
          </cell>
          <cell r="C7219" t="str">
            <v>MILE</v>
          </cell>
          <cell r="D7219" t="str">
            <v>SPECIAL - HERBICIDAL SPRAYING, GUARDRAIL</v>
          </cell>
          <cell r="F7219" t="str">
            <v>CHECK UNIT OF MEASURE</v>
          </cell>
          <cell r="G7219">
            <v>0</v>
          </cell>
        </row>
        <row r="7220">
          <cell r="A7220" t="str">
            <v>691E42000</v>
          </cell>
          <cell r="B7220" t="str">
            <v>Y</v>
          </cell>
          <cell r="C7220" t="str">
            <v>MILE</v>
          </cell>
          <cell r="D7220" t="str">
            <v>SPECIAL - HERBICIDAL SPRAYING, NON SELECTIVE VEGETATION CONTROL, GUARDRAIL, SIGNS AND DELINEATORS</v>
          </cell>
          <cell r="F7220" t="str">
            <v>CHECK UNIT OF MEASURE</v>
          </cell>
          <cell r="G7220">
            <v>0</v>
          </cell>
        </row>
        <row r="7221">
          <cell r="A7221" t="str">
            <v>691E42500</v>
          </cell>
          <cell r="B7221" t="str">
            <v>Y</v>
          </cell>
          <cell r="C7221" t="str">
            <v>EACH</v>
          </cell>
          <cell r="D7221" t="str">
            <v>SPECIAL - HERBICIDAL SPRAYING, DELINEATOR, SIGNPOST, LIGHTPOLE AND/OR THEIR FOUNDATIONS</v>
          </cell>
          <cell r="F7221" t="str">
            <v>CHECK UNIT OF MEASURE</v>
          </cell>
          <cell r="G7221">
            <v>0</v>
          </cell>
        </row>
        <row r="7222">
          <cell r="A7222" t="str">
            <v>691E50000</v>
          </cell>
          <cell r="B7222" t="str">
            <v>Y</v>
          </cell>
          <cell r="C7222" t="str">
            <v>GAL</v>
          </cell>
          <cell r="D7222" t="str">
            <v>SPECIAL - HERBICIDAL SPRAYING, BRUSH CONTROL FROM ROAD</v>
          </cell>
          <cell r="F7222" t="str">
            <v>CHECK UNIT OF MEASURE</v>
          </cell>
          <cell r="G7222">
            <v>0</v>
          </cell>
        </row>
        <row r="7223">
          <cell r="A7223" t="str">
            <v>691E50100</v>
          </cell>
          <cell r="B7223" t="str">
            <v>Y</v>
          </cell>
          <cell r="C7223" t="str">
            <v>MILE</v>
          </cell>
          <cell r="D7223" t="str">
            <v>SPECIAL - HERBICIDAL SPRAYING, RIGHT-OF-WAY FENCE</v>
          </cell>
          <cell r="F7223" t="str">
            <v>CHECK UNIT OF MEASURE</v>
          </cell>
          <cell r="G7223">
            <v>0</v>
          </cell>
        </row>
        <row r="7224">
          <cell r="A7224" t="str">
            <v>691E60000</v>
          </cell>
          <cell r="B7224" t="str">
            <v>Y</v>
          </cell>
          <cell r="C7224" t="str">
            <v>GAL</v>
          </cell>
          <cell r="D7224" t="str">
            <v>SPECIAL - HERBICIDAL SPRAYING</v>
          </cell>
          <cell r="F7224" t="str">
            <v>ADD SUPPLEMENTAL DESCRIPTION</v>
          </cell>
          <cell r="G7224">
            <v>1</v>
          </cell>
        </row>
        <row r="7225">
          <cell r="A7225" t="str">
            <v>691E60100</v>
          </cell>
          <cell r="B7225" t="str">
            <v>Y</v>
          </cell>
          <cell r="C7225" t="str">
            <v>ACRE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691E60200</v>
          </cell>
          <cell r="B7226" t="str">
            <v>Y</v>
          </cell>
          <cell r="C7226" t="str">
            <v>SY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691E60300</v>
          </cell>
          <cell r="B7227" t="str">
            <v>Y</v>
          </cell>
          <cell r="C7227" t="str">
            <v>MILE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692E10000</v>
          </cell>
          <cell r="B7228" t="str">
            <v>Y</v>
          </cell>
          <cell r="C7228" t="str">
            <v>MILE</v>
          </cell>
          <cell r="D7228" t="str">
            <v>SPECIAL - FIRST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692E10100</v>
          </cell>
          <cell r="B7229" t="str">
            <v>Y</v>
          </cell>
          <cell r="C7229" t="str">
            <v>ACRE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692E10200</v>
          </cell>
          <cell r="B7230" t="str">
            <v>Y</v>
          </cell>
          <cell r="C7230" t="str">
            <v>LS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692E10300</v>
          </cell>
          <cell r="B7231" t="str">
            <v>Y</v>
          </cell>
          <cell r="C7231" t="str">
            <v>MSF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692E20000</v>
          </cell>
          <cell r="B7232" t="str">
            <v>Y</v>
          </cell>
          <cell r="C7232" t="str">
            <v>MILE</v>
          </cell>
          <cell r="D7232" t="str">
            <v>SPECIAL - SECOND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692E20100</v>
          </cell>
          <cell r="B7233" t="str">
            <v>Y</v>
          </cell>
          <cell r="C7233" t="str">
            <v>ACRE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692E20200</v>
          </cell>
          <cell r="B7234" t="str">
            <v>Y</v>
          </cell>
          <cell r="C7234" t="str">
            <v>LS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692E20300</v>
          </cell>
          <cell r="B7235" t="str">
            <v>Y</v>
          </cell>
          <cell r="C7235" t="str">
            <v>MSF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692E30000</v>
          </cell>
          <cell r="B7236" t="str">
            <v>Y</v>
          </cell>
          <cell r="C7236" t="str">
            <v>MILE</v>
          </cell>
          <cell r="D7236" t="str">
            <v>SPECIAL - THIRD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692E30100</v>
          </cell>
          <cell r="B7237" t="str">
            <v>Y</v>
          </cell>
          <cell r="C7237" t="str">
            <v>ACRE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692E30200</v>
          </cell>
          <cell r="B7238" t="str">
            <v>Y</v>
          </cell>
          <cell r="C7238" t="str">
            <v>LS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692E30220</v>
          </cell>
          <cell r="B7239" t="str">
            <v>Y</v>
          </cell>
          <cell r="C7239" t="str">
            <v>MSF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692E30250</v>
          </cell>
          <cell r="B7240" t="str">
            <v>Y</v>
          </cell>
          <cell r="C7240" t="str">
            <v>MILE</v>
          </cell>
          <cell r="D7240" t="str">
            <v>SPECIAL - FOURTH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692E30260</v>
          </cell>
          <cell r="B7241" t="str">
            <v>Y</v>
          </cell>
          <cell r="C7241" t="str">
            <v>LS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692E30270</v>
          </cell>
          <cell r="B7242" t="str">
            <v>Y</v>
          </cell>
          <cell r="C7242" t="str">
            <v>ACRE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692E30280</v>
          </cell>
          <cell r="B7243" t="str">
            <v>Y</v>
          </cell>
          <cell r="C7243" t="str">
            <v>MILE</v>
          </cell>
          <cell r="D7243" t="str">
            <v>SPECIAL - FIFTH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692E30284</v>
          </cell>
          <cell r="B7244" t="str">
            <v>Y</v>
          </cell>
          <cell r="C7244" t="str">
            <v>ACRE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692E30290</v>
          </cell>
          <cell r="B7245" t="str">
            <v>Y</v>
          </cell>
          <cell r="C7245" t="str">
            <v>MILE</v>
          </cell>
          <cell r="D7245" t="str">
            <v>SPECIAL - SIXTH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692E30294</v>
          </cell>
          <cell r="B7246" t="str">
            <v>Y</v>
          </cell>
          <cell r="C7246" t="str">
            <v>ACRE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692E30300</v>
          </cell>
          <cell r="B7247" t="str">
            <v>Y</v>
          </cell>
          <cell r="C7247" t="str">
            <v>MILE</v>
          </cell>
          <cell r="D7247" t="str">
            <v>SPECIAL - SEVENTH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692E30304</v>
          </cell>
          <cell r="B7248" t="str">
            <v>Y</v>
          </cell>
          <cell r="C7248" t="str">
            <v>ACRE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692E30310</v>
          </cell>
          <cell r="B7249" t="str">
            <v>Y</v>
          </cell>
          <cell r="C7249" t="str">
            <v>LIMI</v>
          </cell>
          <cell r="D7249" t="str">
            <v>SPECIAL - EIGHTH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692E30314</v>
          </cell>
          <cell r="B7250" t="str">
            <v>Y</v>
          </cell>
          <cell r="C7250" t="str">
            <v>ACRE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692E30324</v>
          </cell>
          <cell r="B7251" t="str">
            <v>Y</v>
          </cell>
          <cell r="C7251" t="str">
            <v>ACRE</v>
          </cell>
          <cell r="D7251" t="str">
            <v>SPECIAL - NINETH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692E30334</v>
          </cell>
          <cell r="B7252" t="str">
            <v>Y</v>
          </cell>
          <cell r="C7252" t="str">
            <v>ACRE</v>
          </cell>
          <cell r="D7252" t="str">
            <v>SPECIAL - TENTH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692E30400</v>
          </cell>
          <cell r="B7253" t="str">
            <v>Y</v>
          </cell>
          <cell r="C7253" t="str">
            <v>ACRE</v>
          </cell>
          <cell r="D7253" t="str">
            <v>SPECIAL - MOWBACK</v>
          </cell>
          <cell r="G7253">
            <v>0</v>
          </cell>
        </row>
        <row r="7254">
          <cell r="A7254" t="str">
            <v>692E30440</v>
          </cell>
          <cell r="B7254" t="str">
            <v>Y</v>
          </cell>
          <cell r="C7254" t="str">
            <v>MILE</v>
          </cell>
          <cell r="D7254" t="str">
            <v>SPECIAL - MOWBACK - FIRST MOWING</v>
          </cell>
          <cell r="G7254">
            <v>0</v>
          </cell>
        </row>
        <row r="7255">
          <cell r="A7255" t="str">
            <v>692E30450</v>
          </cell>
          <cell r="B7255" t="str">
            <v>Y</v>
          </cell>
          <cell r="C7255" t="str">
            <v>MILE</v>
          </cell>
          <cell r="D7255" t="str">
            <v>SPECIAL - MOWBACK - SECOND MOWING</v>
          </cell>
          <cell r="G7255">
            <v>0</v>
          </cell>
        </row>
        <row r="7256">
          <cell r="A7256" t="str">
            <v>692E35000</v>
          </cell>
          <cell r="B7256" t="str">
            <v>Y</v>
          </cell>
          <cell r="C7256" t="str">
            <v>MILE</v>
          </cell>
          <cell r="D7256" t="str">
            <v>SPECIAL - MOWING</v>
          </cell>
          <cell r="F7256" t="str">
            <v>ADD SUPPLEMENTAL DESCRIPTION</v>
          </cell>
          <cell r="G7256">
            <v>1</v>
          </cell>
        </row>
        <row r="7257">
          <cell r="A7257" t="str">
            <v>692E35500</v>
          </cell>
          <cell r="B7257" t="str">
            <v>Y</v>
          </cell>
          <cell r="C7257" t="str">
            <v>ACRE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692E36000</v>
          </cell>
          <cell r="B7258" t="str">
            <v>Y</v>
          </cell>
          <cell r="C7258" t="str">
            <v>EACH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692E37000</v>
          </cell>
          <cell r="B7259" t="str">
            <v>Y</v>
          </cell>
          <cell r="C7259" t="str">
            <v>LS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803E45000</v>
          </cell>
          <cell r="C7260" t="str">
            <v>CY</v>
          </cell>
          <cell r="D7260" t="str">
            <v>RUBBERIZED OPEN GRADED ASPHALT FRICTION COURSE</v>
          </cell>
          <cell r="G7260">
            <v>0</v>
          </cell>
        </row>
        <row r="7261">
          <cell r="A7261" t="str">
            <v>803E45001</v>
          </cell>
          <cell r="C7261" t="str">
            <v>CY</v>
          </cell>
          <cell r="D7261" t="str">
            <v>RUBBERIZED OPEN GRADED ASPHALT FRICTION COURSE, AS PER PLAN</v>
          </cell>
          <cell r="G7261">
            <v>0</v>
          </cell>
        </row>
        <row r="7262">
          <cell r="A7262" t="str">
            <v>804E15000</v>
          </cell>
          <cell r="C7262" t="str">
            <v>FT</v>
          </cell>
          <cell r="D7262" t="str">
            <v>FIBER OPTIC CABLE, 18 FIBER</v>
          </cell>
          <cell r="G7262">
            <v>0</v>
          </cell>
        </row>
        <row r="7263">
          <cell r="A7263" t="str">
            <v>804E15010</v>
          </cell>
          <cell r="C7263" t="str">
            <v>FT</v>
          </cell>
          <cell r="D7263" t="str">
            <v>FIBER OPTIC CABLE, 24 FIBER</v>
          </cell>
          <cell r="G7263">
            <v>0</v>
          </cell>
        </row>
        <row r="7264">
          <cell r="A7264" t="str">
            <v>804E15011</v>
          </cell>
          <cell r="C7264" t="str">
            <v>FT</v>
          </cell>
          <cell r="D7264" t="str">
            <v>FIBER OPTIC CABLE, 24 FIBER, AS PER PLAN</v>
          </cell>
          <cell r="G7264">
            <v>0</v>
          </cell>
        </row>
        <row r="7265">
          <cell r="A7265" t="str">
            <v>804E15020</v>
          </cell>
          <cell r="C7265" t="str">
            <v>FT</v>
          </cell>
          <cell r="D7265" t="str">
            <v>FIBER OPTIC CABLE, 48 FIBER</v>
          </cell>
          <cell r="G7265">
            <v>0</v>
          </cell>
        </row>
        <row r="7266">
          <cell r="A7266" t="str">
            <v>804E15021</v>
          </cell>
          <cell r="C7266" t="str">
            <v>FT</v>
          </cell>
          <cell r="D7266" t="str">
            <v>FIBER OPTIC CABLE, 48 FIBER, AS PER PLAN</v>
          </cell>
          <cell r="G7266">
            <v>0</v>
          </cell>
        </row>
        <row r="7267">
          <cell r="A7267" t="str">
            <v>804E15030</v>
          </cell>
          <cell r="C7267" t="str">
            <v>FT</v>
          </cell>
          <cell r="D7267" t="str">
            <v>FIBER OPTIC CABLE, 72 FIBER</v>
          </cell>
          <cell r="G7267">
            <v>0</v>
          </cell>
        </row>
        <row r="7268">
          <cell r="A7268" t="str">
            <v>804E15031</v>
          </cell>
          <cell r="C7268" t="str">
            <v>FT</v>
          </cell>
          <cell r="D7268" t="str">
            <v>FIBER OPTIC CABLE, 72 FIBER, AS PER PLAN</v>
          </cell>
          <cell r="G7268">
            <v>0</v>
          </cell>
        </row>
        <row r="7269">
          <cell r="A7269" t="str">
            <v>804E15040</v>
          </cell>
          <cell r="C7269" t="str">
            <v>FT</v>
          </cell>
          <cell r="D7269" t="str">
            <v>FIBER OPTIC CABLE, 144 FIBER</v>
          </cell>
          <cell r="G7269">
            <v>0</v>
          </cell>
        </row>
        <row r="7270">
          <cell r="A7270" t="str">
            <v>804E15050</v>
          </cell>
          <cell r="C7270" t="str">
            <v>FT</v>
          </cell>
          <cell r="D7270" t="str">
            <v>FIBER OPTIC CABLE, 288 FIBER</v>
          </cell>
          <cell r="G7270">
            <v>0</v>
          </cell>
        </row>
        <row r="7271">
          <cell r="A7271" t="str">
            <v>804E15051</v>
          </cell>
          <cell r="C7271" t="str">
            <v>FT</v>
          </cell>
          <cell r="D7271" t="str">
            <v>FIBER OPTIC CABLE, 288 FIBER, AS PER PLAN</v>
          </cell>
          <cell r="G7271">
            <v>0</v>
          </cell>
        </row>
        <row r="7272">
          <cell r="A7272" t="str">
            <v>804E19001</v>
          </cell>
          <cell r="C7272" t="str">
            <v>FT</v>
          </cell>
          <cell r="D7272" t="str">
            <v>FIBER OPTIC CABLE, HYBRID, SM / MM</v>
          </cell>
          <cell r="G7272">
            <v>0</v>
          </cell>
        </row>
        <row r="7273">
          <cell r="A7273" t="str">
            <v>804E19080</v>
          </cell>
          <cell r="C7273" t="str">
            <v>FT</v>
          </cell>
          <cell r="D7273" t="str">
            <v>FIBER OPTIC CABLE, ARMORED, 12 FIBER</v>
          </cell>
          <cell r="G7273">
            <v>0</v>
          </cell>
        </row>
        <row r="7274">
          <cell r="A7274" t="str">
            <v>804E19081</v>
          </cell>
          <cell r="C7274" t="str">
            <v>FT</v>
          </cell>
          <cell r="D7274" t="str">
            <v>FIBER OPTIC CABLE, ARMORED, 12 FIBER, AS PER PLAN</v>
          </cell>
          <cell r="G7274">
            <v>0</v>
          </cell>
        </row>
        <row r="7275">
          <cell r="A7275" t="str">
            <v>804E20010</v>
          </cell>
          <cell r="C7275" t="str">
            <v>FT</v>
          </cell>
          <cell r="D7275" t="str">
            <v>FIBER OPTIC CABLE, ARMORED, 18 FIBER</v>
          </cell>
          <cell r="G7275">
            <v>0</v>
          </cell>
        </row>
        <row r="7276">
          <cell r="A7276" t="str">
            <v>804E20011</v>
          </cell>
          <cell r="C7276" t="str">
            <v>FT</v>
          </cell>
          <cell r="D7276" t="str">
            <v>FIBER OPTIC CABLE, ARMORED, 18 FIBER, AS PER PLAN</v>
          </cell>
          <cell r="G7276">
            <v>0</v>
          </cell>
        </row>
        <row r="7277">
          <cell r="A7277" t="str">
            <v>804E20020</v>
          </cell>
          <cell r="C7277" t="str">
            <v>FT</v>
          </cell>
          <cell r="D7277" t="str">
            <v>FIBER OPTIC CABLE, INTEGRAL MESSENGER WIRE, 18 FIBER</v>
          </cell>
          <cell r="G7277">
            <v>0</v>
          </cell>
        </row>
        <row r="7278">
          <cell r="A7278" t="str">
            <v>804E20034</v>
          </cell>
          <cell r="C7278" t="str">
            <v>FT</v>
          </cell>
          <cell r="D7278" t="str">
            <v>FIBER OPTIC CABLE, ARMORED, 24 FIBER</v>
          </cell>
          <cell r="G7278">
            <v>0</v>
          </cell>
        </row>
        <row r="7279">
          <cell r="A7279" t="str">
            <v>804E20035</v>
          </cell>
          <cell r="C7279" t="str">
            <v>FT</v>
          </cell>
          <cell r="D7279" t="str">
            <v>FIBER OPTIC CABLE, ARMORED, 24 FIBER, AS PER PLAN</v>
          </cell>
          <cell r="G7279">
            <v>0</v>
          </cell>
        </row>
        <row r="7280">
          <cell r="A7280" t="str">
            <v>804E20044</v>
          </cell>
          <cell r="C7280" t="str">
            <v>FT</v>
          </cell>
          <cell r="D7280" t="str">
            <v>FIBER OPTIC CABLE, ARMORED, 36 FIBER</v>
          </cell>
          <cell r="G7280">
            <v>0</v>
          </cell>
        </row>
        <row r="7281">
          <cell r="A7281" t="str">
            <v>804E20050</v>
          </cell>
          <cell r="C7281" t="str">
            <v>FT</v>
          </cell>
          <cell r="D7281" t="str">
            <v>FIBER OPTIC CABLE, ARMORED, 48 FIBER</v>
          </cell>
          <cell r="G7281">
            <v>0</v>
          </cell>
        </row>
        <row r="7282">
          <cell r="A7282" t="str">
            <v>804E20051</v>
          </cell>
          <cell r="C7282" t="str">
            <v>FT</v>
          </cell>
          <cell r="D7282" t="str">
            <v>FIBER OPTIC CABLE, ARMORED, 48 FIBER, AS PER PLAN</v>
          </cell>
          <cell r="G7282">
            <v>0</v>
          </cell>
        </row>
        <row r="7283">
          <cell r="A7283" t="str">
            <v>804E20056</v>
          </cell>
          <cell r="C7283" t="str">
            <v>FT</v>
          </cell>
          <cell r="D7283" t="str">
            <v>FIBER OPTIC CABLE, ARMORED, 60 FIBER</v>
          </cell>
          <cell r="G7283">
            <v>0</v>
          </cell>
        </row>
        <row r="7284">
          <cell r="A7284" t="str">
            <v>804E20110</v>
          </cell>
          <cell r="C7284" t="str">
            <v>FT</v>
          </cell>
          <cell r="D7284" t="str">
            <v>FIBER OPTIC CABLE, ARMORED, 108 FIBER</v>
          </cell>
          <cell r="G7284">
            <v>0</v>
          </cell>
        </row>
        <row r="7285">
          <cell r="A7285" t="str">
            <v>804E20114</v>
          </cell>
          <cell r="C7285" t="str">
            <v>FT</v>
          </cell>
          <cell r="D7285" t="str">
            <v>FIBER OPTIC CABLE, ARMORED, 144 FIBER</v>
          </cell>
          <cell r="G7285">
            <v>0</v>
          </cell>
        </row>
        <row r="7286">
          <cell r="A7286" t="str">
            <v>804E20220</v>
          </cell>
          <cell r="C7286" t="str">
            <v>FT</v>
          </cell>
          <cell r="D7286" t="str">
            <v>FIBER OPTIC CABLE, ARMORED, INTEGRAL MESSENGER, 12 FIBER</v>
          </cell>
          <cell r="G7286">
            <v>0</v>
          </cell>
        </row>
        <row r="7287">
          <cell r="A7287" t="str">
            <v>804E20240</v>
          </cell>
          <cell r="C7287" t="str">
            <v>FT</v>
          </cell>
          <cell r="D7287" t="str">
            <v>FIBER OPTIC CABLE, ARMORED, INTEGRAL MESSENGER, 24 FIBER</v>
          </cell>
          <cell r="G7287">
            <v>0</v>
          </cell>
        </row>
        <row r="7288">
          <cell r="A7288" t="str">
            <v>804E20260</v>
          </cell>
          <cell r="C7288" t="str">
            <v>FT</v>
          </cell>
          <cell r="D7288" t="str">
            <v>FIBER OPTIC CABLE, ARMORED, INTEGRAL MESSENGER, 48 FIBER</v>
          </cell>
          <cell r="G7288">
            <v>0</v>
          </cell>
        </row>
        <row r="7289">
          <cell r="A7289" t="str">
            <v>804E20266</v>
          </cell>
          <cell r="C7289" t="str">
            <v>FT</v>
          </cell>
          <cell r="D7289" t="str">
            <v>FIBER OPTIC CABLE, ARMORED, INTEGRAL MESSENGER, 36 FIBER</v>
          </cell>
          <cell r="G7289">
            <v>0</v>
          </cell>
        </row>
        <row r="7290">
          <cell r="A7290" t="str">
            <v>804E20280</v>
          </cell>
          <cell r="C7290" t="str">
            <v>FT</v>
          </cell>
          <cell r="D7290" t="str">
            <v>FIBER OPTIC CABLE, ARMORED, INTEGRAL MESSENGER, 144 FIBER</v>
          </cell>
          <cell r="G7290">
            <v>0</v>
          </cell>
        </row>
        <row r="7291">
          <cell r="A7291" t="str">
            <v>804E21000</v>
          </cell>
          <cell r="C7291" t="str">
            <v>FT</v>
          </cell>
          <cell r="D7291" t="str">
            <v>FIBER OPTIC CABLE, AIRBLOWN/PUSHABLE, 12 FIBER</v>
          </cell>
          <cell r="G7291">
            <v>0</v>
          </cell>
        </row>
        <row r="7292">
          <cell r="A7292" t="str">
            <v>804E21010</v>
          </cell>
          <cell r="C7292" t="str">
            <v>FT</v>
          </cell>
          <cell r="D7292" t="str">
            <v>FIBER OPTIC CABLE, AIRBLOWN/PUSHABLE, 24 FIBER</v>
          </cell>
          <cell r="G7292">
            <v>0</v>
          </cell>
        </row>
        <row r="7293">
          <cell r="A7293" t="str">
            <v>804E21020</v>
          </cell>
          <cell r="C7293" t="str">
            <v>FT</v>
          </cell>
          <cell r="D7293" t="str">
            <v>FIBER OPTIC CABLE, AIRBLOWN/PUSHABLE, 48 FIBER</v>
          </cell>
          <cell r="G7293">
            <v>0</v>
          </cell>
        </row>
        <row r="7294">
          <cell r="A7294" t="str">
            <v>804E21030</v>
          </cell>
          <cell r="C7294" t="str">
            <v>FT</v>
          </cell>
          <cell r="D7294" t="str">
            <v>FIBER OPTIC CABLE, AIRBLOWN/PUSHABLE, 72 FIBER</v>
          </cell>
          <cell r="G7294">
            <v>0</v>
          </cell>
        </row>
        <row r="7295">
          <cell r="A7295" t="str">
            <v>804E21040</v>
          </cell>
          <cell r="C7295" t="str">
            <v>FT</v>
          </cell>
          <cell r="D7295" t="str">
            <v>FIBER OPTIC CABLE, AIRBLOWN/PUSHABLE, 144 FIBER</v>
          </cell>
          <cell r="G7295">
            <v>0</v>
          </cell>
        </row>
        <row r="7296">
          <cell r="A7296" t="str">
            <v>804E21050</v>
          </cell>
          <cell r="C7296" t="str">
            <v>FT</v>
          </cell>
          <cell r="D7296" t="str">
            <v>FIBER OPTIC CABLE, AIRBLOWN/PUSHABLE, 288 FIBER</v>
          </cell>
          <cell r="G7296">
            <v>0</v>
          </cell>
        </row>
        <row r="7297">
          <cell r="A7297" t="str">
            <v>804E21060</v>
          </cell>
          <cell r="C7297" t="str">
            <v>FT</v>
          </cell>
          <cell r="D7297" t="str">
            <v>FIBER OPTIC CABLE, AIRBLOWN/PUSHABLE, 432 FIBER</v>
          </cell>
          <cell r="G7297">
            <v>0</v>
          </cell>
        </row>
        <row r="7298">
          <cell r="A7298" t="str">
            <v>804E29990</v>
          </cell>
          <cell r="C7298" t="str">
            <v>EACH</v>
          </cell>
          <cell r="D7298" t="str">
            <v>FAN-OUT KIT, 2 FIBER</v>
          </cell>
          <cell r="G7298">
            <v>0</v>
          </cell>
        </row>
        <row r="7299">
          <cell r="A7299" t="str">
            <v>804E30000</v>
          </cell>
          <cell r="C7299" t="str">
            <v>EACH</v>
          </cell>
          <cell r="D7299" t="str">
            <v>FAN-OUT KIT, 6 FIBER</v>
          </cell>
          <cell r="G7299">
            <v>0</v>
          </cell>
        </row>
        <row r="7300">
          <cell r="A7300" t="str">
            <v>804E30001</v>
          </cell>
          <cell r="C7300" t="str">
            <v>EACH</v>
          </cell>
          <cell r="D7300" t="str">
            <v>FAN-OUT KIT, 6 FIBER, AS PER PLAN</v>
          </cell>
          <cell r="G7300">
            <v>0</v>
          </cell>
        </row>
        <row r="7301">
          <cell r="A7301" t="str">
            <v>804E30010</v>
          </cell>
          <cell r="C7301" t="str">
            <v>EACH</v>
          </cell>
          <cell r="D7301" t="str">
            <v>FAN-OUT KIT, 12 FIBER</v>
          </cell>
          <cell r="G7301">
            <v>0</v>
          </cell>
        </row>
        <row r="7302">
          <cell r="A7302" t="str">
            <v>804E30011</v>
          </cell>
          <cell r="C7302" t="str">
            <v>EACH</v>
          </cell>
          <cell r="D7302" t="str">
            <v>FAN-OUT KIT, 12 FIBER, AS PER PLAN</v>
          </cell>
          <cell r="G7302">
            <v>0</v>
          </cell>
        </row>
        <row r="7303">
          <cell r="A7303" t="str">
            <v>804E31990</v>
          </cell>
          <cell r="C7303" t="str">
            <v>EACH</v>
          </cell>
          <cell r="D7303" t="str">
            <v>DROP CABLE, 2 FIBER</v>
          </cell>
          <cell r="G7303">
            <v>0</v>
          </cell>
        </row>
        <row r="7304">
          <cell r="A7304" t="str">
            <v>804E32000</v>
          </cell>
          <cell r="C7304" t="str">
            <v>EACH</v>
          </cell>
          <cell r="D7304" t="str">
            <v>DROP CABLE, 6 FIBER</v>
          </cell>
          <cell r="G7304">
            <v>0</v>
          </cell>
        </row>
        <row r="7305">
          <cell r="A7305" t="str">
            <v>804E32001</v>
          </cell>
          <cell r="C7305" t="str">
            <v>EACH</v>
          </cell>
          <cell r="D7305" t="str">
            <v>DROP CABLE, 6 FIBER, AS PER PLAN</v>
          </cell>
          <cell r="G7305">
            <v>0</v>
          </cell>
        </row>
        <row r="7306">
          <cell r="A7306" t="str">
            <v>804E32010</v>
          </cell>
          <cell r="C7306" t="str">
            <v>EACH</v>
          </cell>
          <cell r="D7306" t="str">
            <v>DROP CABLE, 12 FIBER</v>
          </cell>
          <cell r="G7306">
            <v>0</v>
          </cell>
        </row>
        <row r="7307">
          <cell r="A7307" t="str">
            <v>804E32011</v>
          </cell>
          <cell r="C7307" t="str">
            <v>EACH</v>
          </cell>
          <cell r="D7307" t="str">
            <v>DROP CABLE, 12 FIBER, AS PER PLAN</v>
          </cell>
          <cell r="G7307">
            <v>0</v>
          </cell>
        </row>
        <row r="7308">
          <cell r="A7308" t="str">
            <v>804E32012</v>
          </cell>
          <cell r="C7308" t="str">
            <v>EACH</v>
          </cell>
          <cell r="D7308" t="str">
            <v>DROP CABLE, 24 FIBER</v>
          </cell>
          <cell r="G7308">
            <v>0</v>
          </cell>
        </row>
        <row r="7309">
          <cell r="A7309" t="str">
            <v>804E32016</v>
          </cell>
          <cell r="C7309" t="str">
            <v>EACH</v>
          </cell>
          <cell r="D7309" t="str">
            <v>DROP CABLE, 48 FIBER</v>
          </cell>
          <cell r="G7309">
            <v>0</v>
          </cell>
        </row>
        <row r="7310">
          <cell r="A7310" t="str">
            <v>804E32018</v>
          </cell>
          <cell r="C7310" t="str">
            <v>EACH</v>
          </cell>
          <cell r="D7310" t="str">
            <v>DROP CABLE, 72 FIBER</v>
          </cell>
          <cell r="G7310">
            <v>0</v>
          </cell>
        </row>
        <row r="7311">
          <cell r="A7311" t="str">
            <v>804E32020</v>
          </cell>
          <cell r="C7311" t="str">
            <v>FT</v>
          </cell>
          <cell r="D7311" t="str">
            <v>DROP CABLE, 6 FIBER</v>
          </cell>
          <cell r="G7311">
            <v>0</v>
          </cell>
        </row>
        <row r="7312">
          <cell r="A7312" t="str">
            <v>804E32021</v>
          </cell>
          <cell r="C7312" t="str">
            <v>FT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804E32040</v>
          </cell>
          <cell r="C7313" t="str">
            <v>FT</v>
          </cell>
          <cell r="D7313" t="str">
            <v>DROP CABLE, 12 FIBER</v>
          </cell>
          <cell r="G7313">
            <v>0</v>
          </cell>
        </row>
        <row r="7314">
          <cell r="A7314" t="str">
            <v>804E32060</v>
          </cell>
          <cell r="C7314" t="str">
            <v>FT</v>
          </cell>
          <cell r="D7314" t="str">
            <v>DROP CABLE, 24 FIBER</v>
          </cell>
          <cell r="F7314" t="str">
            <v>CHECK UNIT OF MEASURE</v>
          </cell>
          <cell r="G7314">
            <v>0</v>
          </cell>
        </row>
        <row r="7315">
          <cell r="A7315" t="str">
            <v>804E32070</v>
          </cell>
          <cell r="C7315" t="str">
            <v>FT</v>
          </cell>
          <cell r="D7315" t="str">
            <v>DROP CABLE, 48 FIBER</v>
          </cell>
          <cell r="G7315">
            <v>0</v>
          </cell>
        </row>
        <row r="7316">
          <cell r="A7316" t="str">
            <v>804E32080</v>
          </cell>
          <cell r="C7316" t="str">
            <v>FT</v>
          </cell>
          <cell r="D7316" t="str">
            <v>DROP CABLE, 72 FIBER</v>
          </cell>
          <cell r="G7316">
            <v>0</v>
          </cell>
        </row>
        <row r="7317">
          <cell r="A7317" t="str">
            <v>804E32990</v>
          </cell>
          <cell r="C7317" t="str">
            <v>EACH</v>
          </cell>
          <cell r="D7317" t="str">
            <v>FIBER OPTIC PATCH CORD, 2 FIBER</v>
          </cell>
          <cell r="G7317">
            <v>0</v>
          </cell>
        </row>
        <row r="7318">
          <cell r="A7318" t="str">
            <v>804E33000</v>
          </cell>
          <cell r="C7318" t="str">
            <v>EACH</v>
          </cell>
          <cell r="D7318" t="str">
            <v>FIBER OPTIC PATCH CORD, 4 FIBER</v>
          </cell>
          <cell r="G7318">
            <v>0</v>
          </cell>
        </row>
        <row r="7319">
          <cell r="A7319" t="str">
            <v>804E33001</v>
          </cell>
          <cell r="C7319" t="str">
            <v>EACH</v>
          </cell>
          <cell r="D7319" t="str">
            <v>FIBER OPTIC PATCH CORD, 4 FIBER, AS PER PLAN</v>
          </cell>
          <cell r="G7319">
            <v>0</v>
          </cell>
        </row>
        <row r="7320">
          <cell r="A7320" t="str">
            <v>804E33990</v>
          </cell>
          <cell r="C7320" t="str">
            <v>EACH</v>
          </cell>
          <cell r="D7320" t="str">
            <v>FIBER OPTIC PATCH CORD, 1 FIBER</v>
          </cell>
          <cell r="G7320">
            <v>0</v>
          </cell>
        </row>
        <row r="7321">
          <cell r="A7321" t="str">
            <v>804E33991</v>
          </cell>
          <cell r="C7321" t="str">
            <v>EACH</v>
          </cell>
          <cell r="D7321" t="str">
            <v>FIBER OPTIC PATCH CORD, 1 FIBER, AS PER PLAN</v>
          </cell>
          <cell r="G7321">
            <v>0</v>
          </cell>
        </row>
        <row r="7322">
          <cell r="A7322" t="str">
            <v>804E33996</v>
          </cell>
          <cell r="C7322" t="str">
            <v>EACH</v>
          </cell>
          <cell r="D7322" t="str">
            <v>FIBER TERMINATION PANEL, 2 FIBER</v>
          </cell>
          <cell r="G7322">
            <v>0</v>
          </cell>
        </row>
        <row r="7323">
          <cell r="A7323" t="str">
            <v>804E34000</v>
          </cell>
          <cell r="C7323" t="str">
            <v>EACH</v>
          </cell>
          <cell r="D7323" t="str">
            <v>FIBER TERMINATION PANEL, 6 FIBER</v>
          </cell>
          <cell r="G7323">
            <v>0</v>
          </cell>
        </row>
        <row r="7324">
          <cell r="A7324" t="str">
            <v>804E34001</v>
          </cell>
          <cell r="C7324" t="str">
            <v>EACH</v>
          </cell>
          <cell r="D7324" t="str">
            <v>FIBER TERMINATION PANEL, 6 FIBER, AS PER PLAN</v>
          </cell>
          <cell r="G7324">
            <v>0</v>
          </cell>
        </row>
        <row r="7325">
          <cell r="A7325" t="str">
            <v>804E34012</v>
          </cell>
          <cell r="C7325" t="str">
            <v>EACH</v>
          </cell>
          <cell r="D7325" t="str">
            <v>FIBER TERMINATION PANEL, 12 FIBER</v>
          </cell>
          <cell r="G7325">
            <v>0</v>
          </cell>
        </row>
        <row r="7326">
          <cell r="A7326" t="str">
            <v>804E34013</v>
          </cell>
          <cell r="C7326" t="str">
            <v>EACH</v>
          </cell>
          <cell r="D7326" t="str">
            <v>FIBER TERMINATION PANEL, 12 FIBER, AS PER PLAN</v>
          </cell>
          <cell r="G7326">
            <v>0</v>
          </cell>
        </row>
        <row r="7327">
          <cell r="A7327" t="str">
            <v>804E34022</v>
          </cell>
          <cell r="C7327" t="str">
            <v>EACH</v>
          </cell>
          <cell r="D7327" t="str">
            <v>FIBER TERMINATION PANEL, 24 FIBER</v>
          </cell>
          <cell r="G7327">
            <v>0</v>
          </cell>
        </row>
        <row r="7328">
          <cell r="A7328" t="str">
            <v>804E34023</v>
          </cell>
          <cell r="C7328" t="str">
            <v>EACH</v>
          </cell>
          <cell r="D7328" t="str">
            <v>FIBER TERMINATION PANEL, 24 FIBER, AS PER PLAN</v>
          </cell>
          <cell r="G7328">
            <v>0</v>
          </cell>
        </row>
        <row r="7329">
          <cell r="A7329" t="str">
            <v>804E34026</v>
          </cell>
          <cell r="C7329" t="str">
            <v>EACH</v>
          </cell>
          <cell r="D7329" t="str">
            <v>FIBER TERMINATION PANEL, 36 FIBER</v>
          </cell>
          <cell r="G7329">
            <v>0</v>
          </cell>
        </row>
        <row r="7330">
          <cell r="A7330" t="str">
            <v>804E34030</v>
          </cell>
          <cell r="C7330" t="str">
            <v>EACH</v>
          </cell>
          <cell r="D7330" t="str">
            <v>FIBER TERMINATION PANEL, 48 FIBER</v>
          </cell>
          <cell r="G7330">
            <v>0</v>
          </cell>
        </row>
        <row r="7331">
          <cell r="A7331" t="str">
            <v>804E34031</v>
          </cell>
          <cell r="C7331" t="str">
            <v>EACH</v>
          </cell>
          <cell r="D7331" t="str">
            <v>FIBER TERMINATION PANEL, 48 FIBER, AS PER PLAN</v>
          </cell>
          <cell r="G7331">
            <v>0</v>
          </cell>
        </row>
        <row r="7332">
          <cell r="A7332" t="str">
            <v>804E34042</v>
          </cell>
          <cell r="C7332" t="str">
            <v>EACH</v>
          </cell>
          <cell r="D7332" t="str">
            <v>FIBER TERMINATION PANEL, 72 FIBER</v>
          </cell>
          <cell r="G7332">
            <v>0</v>
          </cell>
        </row>
        <row r="7333">
          <cell r="A7333" t="str">
            <v>804E34062</v>
          </cell>
          <cell r="C7333" t="str">
            <v>EACH</v>
          </cell>
          <cell r="D7333" t="str">
            <v>FIBER TERMINATION PANEL, 144 FIBER</v>
          </cell>
          <cell r="G7333">
            <v>0</v>
          </cell>
        </row>
        <row r="7334">
          <cell r="A7334" t="str">
            <v>804E34082</v>
          </cell>
          <cell r="C7334" t="str">
            <v>EACH</v>
          </cell>
          <cell r="D7334" t="str">
            <v>FIBER TERMINATION PANEL, 288 FIBER</v>
          </cell>
          <cell r="G7334">
            <v>0</v>
          </cell>
        </row>
        <row r="7335">
          <cell r="A7335" t="str">
            <v>804E35000</v>
          </cell>
          <cell r="C7335" t="str">
            <v>EACH</v>
          </cell>
          <cell r="D7335" t="str">
            <v>FUSION SPLICE</v>
          </cell>
          <cell r="G7335">
            <v>0</v>
          </cell>
        </row>
        <row r="7336">
          <cell r="A7336" t="str">
            <v>804E35001</v>
          </cell>
          <cell r="C7336" t="str">
            <v>EACH</v>
          </cell>
          <cell r="D7336" t="str">
            <v>FUSION SPLICE, AS PER PLAN</v>
          </cell>
          <cell r="G7336">
            <v>0</v>
          </cell>
        </row>
        <row r="7337">
          <cell r="A7337" t="str">
            <v>804E37000</v>
          </cell>
          <cell r="C7337" t="str">
            <v>EACH</v>
          </cell>
          <cell r="D7337" t="str">
            <v>SPLICE ENCLOSURE, BUTT STYLE</v>
          </cell>
          <cell r="G7337">
            <v>0</v>
          </cell>
        </row>
        <row r="7338">
          <cell r="A7338" t="str">
            <v>804E37001</v>
          </cell>
          <cell r="C7338" t="str">
            <v>EACH</v>
          </cell>
          <cell r="D7338" t="str">
            <v>SPLICE ENCLOSURE, AS PER PLAN</v>
          </cell>
          <cell r="G7338">
            <v>0</v>
          </cell>
        </row>
        <row r="7339">
          <cell r="A7339" t="str">
            <v>804E37002</v>
          </cell>
          <cell r="C7339" t="str">
            <v>EACH</v>
          </cell>
          <cell r="D7339" t="str">
            <v>SPLICE ENCLOSURE, IN-LINE</v>
          </cell>
          <cell r="G7339">
            <v>0</v>
          </cell>
        </row>
        <row r="7340">
          <cell r="A7340" t="str">
            <v>804E37500</v>
          </cell>
          <cell r="C7340" t="str">
            <v>EACH</v>
          </cell>
          <cell r="D7340" t="str">
            <v>FIBER OPTIC CONNECTOR</v>
          </cell>
          <cell r="G7340">
            <v>0</v>
          </cell>
        </row>
        <row r="7341">
          <cell r="A7341" t="str">
            <v>804E37501</v>
          </cell>
          <cell r="C7341" t="str">
            <v>EACH</v>
          </cell>
          <cell r="D7341" t="str">
            <v>FIBER OPTIC CONNECTOR, AS PER PLAN</v>
          </cell>
          <cell r="G7341">
            <v>0</v>
          </cell>
        </row>
        <row r="7342">
          <cell r="A7342" t="str">
            <v>804E37700</v>
          </cell>
          <cell r="C7342" t="str">
            <v>LS</v>
          </cell>
          <cell r="D7342" t="str">
            <v>FIBER OPTIC CABLE TESTING</v>
          </cell>
          <cell r="G7342">
            <v>0</v>
          </cell>
        </row>
        <row r="7343">
          <cell r="A7343" t="str">
            <v>804E37701</v>
          </cell>
          <cell r="C7343" t="str">
            <v>LS</v>
          </cell>
          <cell r="D7343" t="str">
            <v>FIBER OPTIC CABLE TESTING, AS PER PLAN</v>
          </cell>
          <cell r="G7343">
            <v>0</v>
          </cell>
        </row>
        <row r="7344">
          <cell r="A7344" t="str">
            <v>804E37800</v>
          </cell>
          <cell r="C7344" t="str">
            <v>LS</v>
          </cell>
          <cell r="D7344" t="str">
            <v>FIBER OPTIC TRAINING</v>
          </cell>
          <cell r="G7344">
            <v>0</v>
          </cell>
        </row>
        <row r="7345">
          <cell r="A7345" t="str">
            <v>804E38000</v>
          </cell>
          <cell r="C7345" t="str">
            <v>EACH</v>
          </cell>
          <cell r="D7345" t="str">
            <v>FIBER OPTIC CABLE MODEM</v>
          </cell>
          <cell r="G7345">
            <v>0</v>
          </cell>
        </row>
        <row r="7346">
          <cell r="A7346" t="str">
            <v>804E38001</v>
          </cell>
          <cell r="C7346" t="str">
            <v>EACH</v>
          </cell>
          <cell r="D7346" t="str">
            <v>FIBER OPTIC CABLE MODEM, AS PER PLAN</v>
          </cell>
          <cell r="G7346">
            <v>0</v>
          </cell>
        </row>
        <row r="7347">
          <cell r="A7347" t="str">
            <v>804E98000</v>
          </cell>
          <cell r="C7347" t="str">
            <v>FT</v>
          </cell>
          <cell r="D7347" t="str">
            <v>FIBER OPTIC CABLE,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804E98100</v>
          </cell>
          <cell r="C7348" t="str">
            <v>EACH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804E98200</v>
          </cell>
          <cell r="C7349" t="str">
            <v>LS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804E99000</v>
          </cell>
          <cell r="B7350" t="str">
            <v>Y</v>
          </cell>
          <cell r="C7350" t="str">
            <v>LS</v>
          </cell>
          <cell r="D7350" t="str">
            <v>SPECIAL - FIBER OPTIC CABLE AND COMPONENTS</v>
          </cell>
          <cell r="F7350" t="str">
            <v>DESIGN BUILD PROJECTS ONLY</v>
          </cell>
          <cell r="G7350">
            <v>0</v>
          </cell>
        </row>
        <row r="7351">
          <cell r="A7351" t="str">
            <v>805E00100</v>
          </cell>
          <cell r="C7351" t="str">
            <v>EACH</v>
          </cell>
          <cell r="D7351" t="str">
            <v>GLOBAL POSITIONING SYSTEM CLOCK ASSEMBLY</v>
          </cell>
          <cell r="G7351">
            <v>0</v>
          </cell>
        </row>
        <row r="7352">
          <cell r="A7352" t="str">
            <v>805E00101</v>
          </cell>
          <cell r="C7352" t="str">
            <v>EACH</v>
          </cell>
          <cell r="D7352" t="str">
            <v>GLOBAL POSITIONING SYSTEM CLOCK ASSEMBLY, AS PER PLAN</v>
          </cell>
          <cell r="G7352">
            <v>0</v>
          </cell>
        </row>
        <row r="7353">
          <cell r="A7353" t="str">
            <v>807E10000</v>
          </cell>
          <cell r="C7353" t="str">
            <v>MILE</v>
          </cell>
          <cell r="D7353" t="str">
            <v>WET REFLECTIVE TRAFFIC PAINT, EDGE LINE, 4"</v>
          </cell>
          <cell r="G7353">
            <v>0</v>
          </cell>
        </row>
        <row r="7354">
          <cell r="A7354" t="str">
            <v>807E10010</v>
          </cell>
          <cell r="C7354" t="str">
            <v>MILE</v>
          </cell>
          <cell r="D7354" t="str">
            <v>WET REFLECTIVE TRAFFIC PAINT, EDGE LINE, 6"</v>
          </cell>
          <cell r="G7354">
            <v>0</v>
          </cell>
        </row>
        <row r="7355">
          <cell r="A7355" t="str">
            <v>807E10100</v>
          </cell>
          <cell r="C7355" t="str">
            <v>MILE</v>
          </cell>
          <cell r="D7355" t="str">
            <v>WET REFLECTIVE TRAFFIC PAINT, LANE LINE, 4"</v>
          </cell>
          <cell r="G7355">
            <v>0</v>
          </cell>
        </row>
        <row r="7356">
          <cell r="A7356" t="str">
            <v>807E10110</v>
          </cell>
          <cell r="C7356" t="str">
            <v>MILE</v>
          </cell>
          <cell r="D7356" t="str">
            <v>WET REFLECTIVE TRAFFIC PAINT, LANE LINE, 6"</v>
          </cell>
          <cell r="G7356">
            <v>0</v>
          </cell>
        </row>
        <row r="7357">
          <cell r="A7357" t="str">
            <v>807E10200</v>
          </cell>
          <cell r="C7357" t="str">
            <v>MILE</v>
          </cell>
          <cell r="D7357" t="str">
            <v>WET REFLECTIVE TRAFFIC PAINT, CENTER LINE</v>
          </cell>
          <cell r="G7357">
            <v>0</v>
          </cell>
        </row>
        <row r="7358">
          <cell r="A7358" t="str">
            <v>807E10300</v>
          </cell>
          <cell r="C7358" t="str">
            <v>FT</v>
          </cell>
          <cell r="D7358" t="str">
            <v>WET REFLECTIVE TRAFFIC PAINT, CHANNELIZING LINE, 8"</v>
          </cell>
          <cell r="G7358">
            <v>0</v>
          </cell>
        </row>
        <row r="7359">
          <cell r="A7359" t="str">
            <v>807E10310</v>
          </cell>
          <cell r="C7359" t="str">
            <v>FT</v>
          </cell>
          <cell r="D7359" t="str">
            <v>WET REFLECTIVE TRAFFIC PAINT, CHANNELIZING LINE, 12"</v>
          </cell>
          <cell r="G7359">
            <v>0</v>
          </cell>
        </row>
        <row r="7360">
          <cell r="A7360" t="str">
            <v>807E10400</v>
          </cell>
          <cell r="C7360" t="str">
            <v>FT</v>
          </cell>
          <cell r="D7360" t="str">
            <v>WET REFLECTIVE TRAFFIC PAINT, DOTTED LINE, 4"</v>
          </cell>
          <cell r="G7360">
            <v>0</v>
          </cell>
        </row>
        <row r="7361">
          <cell r="A7361" t="str">
            <v>807E10410</v>
          </cell>
          <cell r="C7361" t="str">
            <v>FT</v>
          </cell>
          <cell r="D7361" t="str">
            <v>WET REFLECTIVE TRAFFIC PAINT, DOTTED LINE, 6"</v>
          </cell>
          <cell r="G7361">
            <v>0</v>
          </cell>
        </row>
        <row r="7362">
          <cell r="A7362" t="str">
            <v>807E10420</v>
          </cell>
          <cell r="C7362" t="str">
            <v>FT</v>
          </cell>
          <cell r="D7362" t="str">
            <v>WET REFLECTIVE TRAFFIC PAINT, DOTTED LINE, 8"</v>
          </cell>
          <cell r="G7362">
            <v>0</v>
          </cell>
        </row>
        <row r="7363">
          <cell r="A7363" t="str">
            <v>807E10430</v>
          </cell>
          <cell r="C7363" t="str">
            <v>FT</v>
          </cell>
          <cell r="D7363" t="str">
            <v>WET REFLECTIVE TRAFFIC PAINT, DOTTED LINE, 12"</v>
          </cell>
          <cell r="G7363">
            <v>0</v>
          </cell>
        </row>
        <row r="7364">
          <cell r="A7364" t="str">
            <v>807E11000</v>
          </cell>
          <cell r="C7364" t="str">
            <v>MILE</v>
          </cell>
          <cell r="D7364" t="str">
            <v>WET REFLECTIVE POLYESTER PAVEMENT MARKING, EDGE LINE, 4"</v>
          </cell>
          <cell r="G7364">
            <v>0</v>
          </cell>
        </row>
        <row r="7365">
          <cell r="A7365" t="str">
            <v>807E11010</v>
          </cell>
          <cell r="C7365" t="str">
            <v>MILE</v>
          </cell>
          <cell r="D7365" t="str">
            <v>WET REFLECTIVE POLYESTER PAVEMENT MARKING, EDGE LINE, 6"</v>
          </cell>
          <cell r="G7365">
            <v>0</v>
          </cell>
        </row>
        <row r="7366">
          <cell r="A7366" t="str">
            <v>807E11100</v>
          </cell>
          <cell r="C7366" t="str">
            <v>MILE</v>
          </cell>
          <cell r="D7366" t="str">
            <v>WET REFLECTIVE POLYESTER PAVEMENT MARKING, LANE LINE, 4"</v>
          </cell>
          <cell r="G7366">
            <v>0</v>
          </cell>
        </row>
        <row r="7367">
          <cell r="A7367" t="str">
            <v>807E11110</v>
          </cell>
          <cell r="C7367" t="str">
            <v>MILE</v>
          </cell>
          <cell r="D7367" t="str">
            <v>WET REFLECTIVE POLYESTER PAVEMENT MARKING, LANE LINE, 6"</v>
          </cell>
          <cell r="G7367">
            <v>0</v>
          </cell>
        </row>
        <row r="7368">
          <cell r="A7368" t="str">
            <v>807E11200</v>
          </cell>
          <cell r="C7368" t="str">
            <v>MILE</v>
          </cell>
          <cell r="D7368" t="str">
            <v>WET REFLECTIVE POLYESTER PAVEMENT MARKING, CENTER LINE</v>
          </cell>
          <cell r="G7368">
            <v>0</v>
          </cell>
        </row>
        <row r="7369">
          <cell r="A7369" t="str">
            <v>807E11300</v>
          </cell>
          <cell r="C7369" t="str">
            <v>FT</v>
          </cell>
          <cell r="D7369" t="str">
            <v>WET REFLECTIVE POLYESTER PAVEMENT MARKING, CHANNELIZING LINE, 8"</v>
          </cell>
          <cell r="G7369">
            <v>0</v>
          </cell>
        </row>
        <row r="7370">
          <cell r="A7370" t="str">
            <v>807E11310</v>
          </cell>
          <cell r="C7370" t="str">
            <v>FT</v>
          </cell>
          <cell r="D7370" t="str">
            <v>WET REFLECTIVE POLYESTER PAVEMENT MARKING, CHANNELIZING LINE, 12"</v>
          </cell>
          <cell r="G7370">
            <v>0</v>
          </cell>
        </row>
        <row r="7371">
          <cell r="A7371" t="str">
            <v>807E11400</v>
          </cell>
          <cell r="C7371" t="str">
            <v>FT</v>
          </cell>
          <cell r="D7371" t="str">
            <v>WET REFLECTIVE POLYESTER PAVEMENT MARKING, DOTTED LINE, 4"</v>
          </cell>
          <cell r="G7371">
            <v>0</v>
          </cell>
        </row>
        <row r="7372">
          <cell r="A7372" t="str">
            <v>807E11410</v>
          </cell>
          <cell r="C7372" t="str">
            <v>FT</v>
          </cell>
          <cell r="D7372" t="str">
            <v>WET REFLECTIVE POLYESTER PAVEMENT MARKING, DOTTED LINE, 6"</v>
          </cell>
          <cell r="G7372">
            <v>0</v>
          </cell>
        </row>
        <row r="7373">
          <cell r="A7373" t="str">
            <v>807E11420</v>
          </cell>
          <cell r="C7373" t="str">
            <v>FT</v>
          </cell>
          <cell r="D7373" t="str">
            <v>WET REFLECTIVE POLYESTER PAVEMENT MARKING, DOTTED LINE, 8"</v>
          </cell>
          <cell r="G7373">
            <v>0</v>
          </cell>
        </row>
        <row r="7374">
          <cell r="A7374" t="str">
            <v>807E11430</v>
          </cell>
          <cell r="C7374" t="str">
            <v>FT</v>
          </cell>
          <cell r="D7374" t="str">
            <v>WET REFLECTIVE POLYESTER PAVEMENT MARKING, DOTTED LINE, 12"</v>
          </cell>
          <cell r="G7374">
            <v>0</v>
          </cell>
        </row>
        <row r="7375">
          <cell r="A7375" t="str">
            <v>807E12000</v>
          </cell>
          <cell r="C7375" t="str">
            <v>MILE</v>
          </cell>
          <cell r="D7375" t="str">
            <v>WET REFLECTIVE EPOXY PAVEMENT MARKING, EDGE LINE, 4"</v>
          </cell>
          <cell r="G7375">
            <v>0</v>
          </cell>
        </row>
        <row r="7376">
          <cell r="A7376" t="str">
            <v>807E12010</v>
          </cell>
          <cell r="C7376" t="str">
            <v>MILE</v>
          </cell>
          <cell r="D7376" t="str">
            <v>WET REFLECTIVE EPOXY PAVEMENT MARKING, EDGE LINE, 6"</v>
          </cell>
          <cell r="G7376">
            <v>0</v>
          </cell>
        </row>
        <row r="7377">
          <cell r="A7377" t="str">
            <v>807E12100</v>
          </cell>
          <cell r="C7377" t="str">
            <v>MILE</v>
          </cell>
          <cell r="D7377" t="str">
            <v>WET REFLECTIVE EPOXY PAVEMENT MARKING, LANE LINE, 4"</v>
          </cell>
          <cell r="G7377">
            <v>0</v>
          </cell>
        </row>
        <row r="7378">
          <cell r="A7378" t="str">
            <v>807E12110</v>
          </cell>
          <cell r="C7378" t="str">
            <v>MILE</v>
          </cell>
          <cell r="D7378" t="str">
            <v>WET REFLECTIVE EPOXY PAVEMENT MARKING, LANE LINE, 6"</v>
          </cell>
          <cell r="G7378">
            <v>0</v>
          </cell>
        </row>
        <row r="7379">
          <cell r="A7379" t="str">
            <v>807E12200</v>
          </cell>
          <cell r="C7379" t="str">
            <v>MILE</v>
          </cell>
          <cell r="D7379" t="str">
            <v>WET REFLECTIVE EPOXY PAVEMENT MARKING, CENTER LINE</v>
          </cell>
          <cell r="G7379">
            <v>0</v>
          </cell>
        </row>
        <row r="7380">
          <cell r="A7380" t="str">
            <v>807E12300</v>
          </cell>
          <cell r="C7380" t="str">
            <v>FT</v>
          </cell>
          <cell r="D7380" t="str">
            <v>WET REFLECTIVE EPOXY PAVEMENT MARKING, CHANNELIZING LINE, 8"</v>
          </cell>
          <cell r="G7380">
            <v>0</v>
          </cell>
        </row>
        <row r="7381">
          <cell r="A7381" t="str">
            <v>807E12310</v>
          </cell>
          <cell r="C7381" t="str">
            <v>FT</v>
          </cell>
          <cell r="D7381" t="str">
            <v>WET REFLECTIVE EPOXY PAVEMENT MARKING, CHANNELIZING LINE, 12"</v>
          </cell>
          <cell r="G7381">
            <v>0</v>
          </cell>
        </row>
        <row r="7382">
          <cell r="A7382" t="str">
            <v>807E12400</v>
          </cell>
          <cell r="C7382" t="str">
            <v>FT</v>
          </cell>
          <cell r="D7382" t="str">
            <v>WET REFLECTIVE EPOXY PAVEMENT MARKING, DOTTED LINE, 4"</v>
          </cell>
          <cell r="G7382">
            <v>0</v>
          </cell>
        </row>
        <row r="7383">
          <cell r="A7383" t="str">
            <v>807E12410</v>
          </cell>
          <cell r="C7383" t="str">
            <v>FT</v>
          </cell>
          <cell r="D7383" t="str">
            <v>WET REFLECTIVE EPOXY PAVEMENT MARKING, DOTTED LINE, 6"</v>
          </cell>
          <cell r="G7383">
            <v>0</v>
          </cell>
        </row>
        <row r="7384">
          <cell r="A7384" t="str">
            <v>807E12420</v>
          </cell>
          <cell r="C7384" t="str">
            <v>FT</v>
          </cell>
          <cell r="D7384" t="str">
            <v>WET REFLECTIVE EPOXY PAVEMENT MARKING, DOTTED LINE, 8"</v>
          </cell>
          <cell r="G7384">
            <v>0</v>
          </cell>
        </row>
        <row r="7385">
          <cell r="A7385" t="str">
            <v>807E12430</v>
          </cell>
          <cell r="C7385" t="str">
            <v>FT</v>
          </cell>
          <cell r="D7385" t="str">
            <v>WET REFLECTIVE EPOXY PAVEMENT MARKING, DOTTED LINE, 12"</v>
          </cell>
          <cell r="G7385">
            <v>0</v>
          </cell>
        </row>
        <row r="7386">
          <cell r="A7386" t="str">
            <v>807E13000</v>
          </cell>
          <cell r="C7386" t="str">
            <v>MILE</v>
          </cell>
          <cell r="D7386" t="str">
            <v>WET REFLECTIVE SPRAY THERMOPLASTIC PAVEMENT MARKING, EDGE LINE, 4"</v>
          </cell>
          <cell r="G7386">
            <v>0</v>
          </cell>
        </row>
        <row r="7387">
          <cell r="A7387" t="str">
            <v>807E13010</v>
          </cell>
          <cell r="C7387" t="str">
            <v>MILE</v>
          </cell>
          <cell r="D7387" t="str">
            <v>WET REFLECTIVE SPRAY THERMOPLASTIC PAVEMENT MARKING, EDGE LINE, 6"</v>
          </cell>
          <cell r="G7387">
            <v>0</v>
          </cell>
        </row>
        <row r="7388">
          <cell r="A7388" t="str">
            <v>807E13100</v>
          </cell>
          <cell r="C7388" t="str">
            <v>MILE</v>
          </cell>
          <cell r="D7388" t="str">
            <v>WET REFLECTIVE SPRAY THERMOPLASTIC PAVEMENT MARKING, LANE LINE, 4"</v>
          </cell>
          <cell r="G7388">
            <v>0</v>
          </cell>
        </row>
        <row r="7389">
          <cell r="A7389" t="str">
            <v>807E13110</v>
          </cell>
          <cell r="C7389" t="str">
            <v>MILE</v>
          </cell>
          <cell r="D7389" t="str">
            <v>WET REFLECTIVE SPRAY THERMOPLASTIC PAVEMENT MARKING, LANE LINE, 6"</v>
          </cell>
          <cell r="G7389">
            <v>0</v>
          </cell>
        </row>
        <row r="7390">
          <cell r="A7390" t="str">
            <v>807E13200</v>
          </cell>
          <cell r="C7390" t="str">
            <v>MILE</v>
          </cell>
          <cell r="D7390" t="str">
            <v>WET REFLECTIVE SPRAY THERMOPLASTIC PAVEMENT MARKING, CENTER LINE</v>
          </cell>
          <cell r="G7390">
            <v>0</v>
          </cell>
        </row>
        <row r="7391">
          <cell r="A7391" t="str">
            <v>807E13300</v>
          </cell>
          <cell r="C7391" t="str">
            <v>FT</v>
          </cell>
          <cell r="D7391" t="str">
            <v>WET REFLECTIVE SPRAY THERMOPLASTIC PAVEMENT MARKING, CHANNELIZING LINE, 8"</v>
          </cell>
          <cell r="G7391">
            <v>0</v>
          </cell>
        </row>
        <row r="7392">
          <cell r="A7392" t="str">
            <v>807E13310</v>
          </cell>
          <cell r="C7392" t="str">
            <v>FT</v>
          </cell>
          <cell r="D7392" t="str">
            <v>WET REFLECTIVE SPRAY THERMOPLASTIC PAVEMENT MARKING, CHANNELIZING LINE, 12"</v>
          </cell>
          <cell r="G7392">
            <v>0</v>
          </cell>
        </row>
        <row r="7393">
          <cell r="A7393" t="str">
            <v>807E13400</v>
          </cell>
          <cell r="C7393" t="str">
            <v>FT</v>
          </cell>
          <cell r="D7393" t="str">
            <v>WET REFLECTIVE SPRAY THERMOPLASTIC PAVEMENT MARKING, DOTTED LINE, 4"</v>
          </cell>
          <cell r="G7393">
            <v>0</v>
          </cell>
        </row>
        <row r="7394">
          <cell r="A7394" t="str">
            <v>807E13410</v>
          </cell>
          <cell r="C7394" t="str">
            <v>FT</v>
          </cell>
          <cell r="D7394" t="str">
            <v>WET REFLECTIVE SPRAY THERMOPLASTIC PAVEMENT MARKING, DOTTED LINE, 6"</v>
          </cell>
          <cell r="G7394">
            <v>0</v>
          </cell>
        </row>
        <row r="7395">
          <cell r="A7395" t="str">
            <v>807E13420</v>
          </cell>
          <cell r="C7395" t="str">
            <v>FT</v>
          </cell>
          <cell r="D7395" t="str">
            <v>WET REFLECTIVE SPRAY THERMOPLASTIC PAVEMENT MARKING, DOTTED LINE, 8"</v>
          </cell>
          <cell r="G7395">
            <v>0</v>
          </cell>
        </row>
        <row r="7396">
          <cell r="A7396" t="str">
            <v>807E13430</v>
          </cell>
          <cell r="C7396" t="str">
            <v>FT</v>
          </cell>
          <cell r="D7396" t="str">
            <v>WET REFLECTIVE SPRAY THERMOPLASTIC PAVEMENT MARKING, DOTTED LINE, 12"</v>
          </cell>
          <cell r="G7396">
            <v>0</v>
          </cell>
        </row>
        <row r="7397">
          <cell r="A7397" t="str">
            <v>807E14000</v>
          </cell>
          <cell r="C7397" t="str">
            <v>MILE</v>
          </cell>
          <cell r="D7397" t="str">
            <v>WET REFLECTIVE THERMOPLASTIC PAVEMENT MARKING, EDGE LINE, 4"</v>
          </cell>
          <cell r="G7397">
            <v>0</v>
          </cell>
        </row>
        <row r="7398">
          <cell r="A7398" t="str">
            <v>807E14010</v>
          </cell>
          <cell r="C7398" t="str">
            <v>MILE</v>
          </cell>
          <cell r="D7398" t="str">
            <v>WET REFLECTIVE THERMOPLASTIC PAVEMENT MARKING, EDGE LINE, 6"</v>
          </cell>
          <cell r="G7398">
            <v>0</v>
          </cell>
        </row>
        <row r="7399">
          <cell r="A7399" t="str">
            <v>807E14100</v>
          </cell>
          <cell r="C7399" t="str">
            <v>MILE</v>
          </cell>
          <cell r="D7399" t="str">
            <v>WET REFLECTIVE THERMOPLASTIC PAVEMENT MARKING, LANE LINE, 4"</v>
          </cell>
          <cell r="G7399">
            <v>0</v>
          </cell>
        </row>
        <row r="7400">
          <cell r="A7400" t="str">
            <v>807E14110</v>
          </cell>
          <cell r="C7400" t="str">
            <v>MILE</v>
          </cell>
          <cell r="D7400" t="str">
            <v>WET REFLECTIVE THERMOPLASTIC PAVEMENT MARKING, LANE LINE, 6"</v>
          </cell>
          <cell r="G7400">
            <v>0</v>
          </cell>
        </row>
        <row r="7401">
          <cell r="A7401" t="str">
            <v>807E14200</v>
          </cell>
          <cell r="C7401" t="str">
            <v>MILE</v>
          </cell>
          <cell r="D7401" t="str">
            <v>WET REFLECTIVE THERMOPLASTIC PAVEMENT MARKING, CENTER LINE</v>
          </cell>
          <cell r="G7401">
            <v>0</v>
          </cell>
        </row>
        <row r="7402">
          <cell r="A7402" t="str">
            <v>807E14300</v>
          </cell>
          <cell r="C7402" t="str">
            <v>FT</v>
          </cell>
          <cell r="D7402" t="str">
            <v>WET REFLECTIVE THERMOPLASTIC PAVEMENT MARKING, CHANNELIZING LINE, 8"</v>
          </cell>
          <cell r="G7402">
            <v>0</v>
          </cell>
        </row>
        <row r="7403">
          <cell r="A7403" t="str">
            <v>807E14310</v>
          </cell>
          <cell r="C7403" t="str">
            <v>FT</v>
          </cell>
          <cell r="D7403" t="str">
            <v>WET REFLECTIVE THERMOPLASTIC PAVEMENT MARKING, CHANNELIZING LINE, 12"</v>
          </cell>
          <cell r="G7403">
            <v>0</v>
          </cell>
        </row>
        <row r="7404">
          <cell r="A7404" t="str">
            <v>807E14400</v>
          </cell>
          <cell r="C7404" t="str">
            <v>FT</v>
          </cell>
          <cell r="D7404" t="str">
            <v>WET REFLECTIVE THERMOPLASTIC PAVEMENT MARKING, DOTTED LINE, 4"</v>
          </cell>
          <cell r="G7404">
            <v>0</v>
          </cell>
        </row>
        <row r="7405">
          <cell r="A7405" t="str">
            <v>807E14410</v>
          </cell>
          <cell r="C7405" t="str">
            <v>FT</v>
          </cell>
          <cell r="D7405" t="str">
            <v>WET REFLECTIVE THERMOPLASTIC PAVEMENT MARKING, DOTTED LINE, 6"</v>
          </cell>
          <cell r="G7405">
            <v>0</v>
          </cell>
        </row>
        <row r="7406">
          <cell r="A7406" t="str">
            <v>807E14420</v>
          </cell>
          <cell r="C7406" t="str">
            <v>FT</v>
          </cell>
          <cell r="D7406" t="str">
            <v>WET REFLECTIVE THERMOPLASTIC PAVEMENT MARKING, DOTTED LINE, 8"</v>
          </cell>
          <cell r="G7406">
            <v>0</v>
          </cell>
        </row>
        <row r="7407">
          <cell r="A7407" t="str">
            <v>807E14430</v>
          </cell>
          <cell r="C7407" t="str">
            <v>FT</v>
          </cell>
          <cell r="D7407" t="str">
            <v>WET REFLECTIVE THERMOPLASTIC PAVEMENT MARKING, DOTTED LINE, 12"</v>
          </cell>
          <cell r="G7407">
            <v>0</v>
          </cell>
        </row>
        <row r="7408">
          <cell r="A7408" t="str">
            <v>808E18700</v>
          </cell>
          <cell r="C7408" t="str">
            <v>SNMT</v>
          </cell>
          <cell r="D7408" t="str">
            <v>DIGITAL SPEED LIMIT (DSL) SIGN ASSEMBLY</v>
          </cell>
          <cell r="G7408">
            <v>0</v>
          </cell>
        </row>
        <row r="7409">
          <cell r="A7409" t="str">
            <v>809E00500</v>
          </cell>
          <cell r="C7409" t="str">
            <v>EACH</v>
          </cell>
          <cell r="D7409" t="str">
            <v>ITS JUNCTION BOX, 17x30x12 INCHES</v>
          </cell>
          <cell r="G7409">
            <v>0</v>
          </cell>
        </row>
        <row r="7410">
          <cell r="A7410" t="str">
            <v>809E00510</v>
          </cell>
          <cell r="C7410" t="str">
            <v>EACH</v>
          </cell>
          <cell r="D7410" t="str">
            <v>ITS JUNCTION BOX, 17x30x18 INCHES</v>
          </cell>
          <cell r="G7410">
            <v>0</v>
          </cell>
        </row>
        <row r="7411">
          <cell r="A7411" t="str">
            <v>809E00520</v>
          </cell>
          <cell r="C7411" t="str">
            <v>EACH</v>
          </cell>
          <cell r="D7411" t="str">
            <v>ITS JUNCTION BOX, 17x30x24 INCHES</v>
          </cell>
          <cell r="G7411">
            <v>0</v>
          </cell>
        </row>
        <row r="7412">
          <cell r="A7412" t="str">
            <v>809E00530</v>
          </cell>
          <cell r="C7412" t="str">
            <v>EACH</v>
          </cell>
          <cell r="D7412" t="str">
            <v>ITS JUNCTION BOX, 17x24x6 INCHES</v>
          </cell>
          <cell r="G7412">
            <v>0</v>
          </cell>
        </row>
        <row r="7413">
          <cell r="A7413" t="str">
            <v>809E02000</v>
          </cell>
          <cell r="C7413" t="str">
            <v>EACH</v>
          </cell>
          <cell r="D7413" t="str">
            <v>32" ITS PULL BOX WITH PAD AND STANDARD LID ASSEMBLY</v>
          </cell>
          <cell r="G7413">
            <v>0</v>
          </cell>
        </row>
        <row r="7414">
          <cell r="A7414" t="str">
            <v>809E02002</v>
          </cell>
          <cell r="C7414" t="str">
            <v>EACH</v>
          </cell>
          <cell r="D7414" t="str">
            <v>32" ITS PULL BOX WITH PAD AND HINGED LID ASSEMBLY</v>
          </cell>
          <cell r="G7414">
            <v>0</v>
          </cell>
        </row>
        <row r="7415">
          <cell r="A7415" t="str">
            <v>809E02004</v>
          </cell>
          <cell r="C7415" t="str">
            <v>EACH</v>
          </cell>
          <cell r="D7415" t="str">
            <v>48" ITS PULL BOX WITH PAD AND STANDARD LID ASSEMBLY, TYPE 1</v>
          </cell>
          <cell r="G7415">
            <v>0</v>
          </cell>
        </row>
        <row r="7416">
          <cell r="A7416" t="str">
            <v>809E02006</v>
          </cell>
          <cell r="C7416" t="str">
            <v>EACH</v>
          </cell>
          <cell r="D7416" t="str">
            <v>48" ITS PULL BOX WITH PAD AND STANDARD LID ASSEMBLY, TYPE 2</v>
          </cell>
          <cell r="G7416">
            <v>0</v>
          </cell>
        </row>
        <row r="7417">
          <cell r="A7417" t="str">
            <v>809E02008</v>
          </cell>
          <cell r="C7417" t="str">
            <v>EACH</v>
          </cell>
          <cell r="D7417" t="str">
            <v>48" ITS PULL BOX WITH PAD AND HINGED LID ASSEMBLY, TYPE 1</v>
          </cell>
          <cell r="G7417">
            <v>0</v>
          </cell>
        </row>
        <row r="7418">
          <cell r="A7418" t="str">
            <v>809E02010</v>
          </cell>
          <cell r="C7418" t="str">
            <v>EACH</v>
          </cell>
          <cell r="D7418" t="str">
            <v>48" ITS PULL BOX WITH PAD AND HINGED LID ASSEMBLY, TYPE 2</v>
          </cell>
          <cell r="G7418">
            <v>0</v>
          </cell>
        </row>
        <row r="7419">
          <cell r="A7419" t="str">
            <v>809E10000</v>
          </cell>
          <cell r="C7419" t="str">
            <v>FT</v>
          </cell>
          <cell r="D7419" t="str">
            <v>TRACER WIRE</v>
          </cell>
          <cell r="G7419">
            <v>0</v>
          </cell>
        </row>
        <row r="7420">
          <cell r="A7420" t="str">
            <v>809E11000</v>
          </cell>
          <cell r="C7420" t="str">
            <v>EACH</v>
          </cell>
          <cell r="D7420" t="str">
            <v>COMMUNICATION CABLE MARKER</v>
          </cell>
          <cell r="G7420">
            <v>0</v>
          </cell>
        </row>
        <row r="7421">
          <cell r="A7421" t="str">
            <v>809E20000</v>
          </cell>
          <cell r="C7421" t="str">
            <v>FT</v>
          </cell>
          <cell r="D7421" t="str">
            <v>MICRO-DUCT PATHWAY, 1 CELL 14/10</v>
          </cell>
          <cell r="G7421">
            <v>0</v>
          </cell>
        </row>
        <row r="7422">
          <cell r="A7422" t="str">
            <v>809E20010</v>
          </cell>
          <cell r="C7422" t="str">
            <v>FT</v>
          </cell>
          <cell r="D7422" t="str">
            <v>MICRO-DUCT PATHWAY, 2 CELL 14/10</v>
          </cell>
          <cell r="G7422">
            <v>0</v>
          </cell>
        </row>
        <row r="7423">
          <cell r="A7423" t="str">
            <v>809E20020</v>
          </cell>
          <cell r="C7423" t="str">
            <v>FT</v>
          </cell>
          <cell r="D7423" t="str">
            <v>MICRO-DUCT PATHWAY, 4 CELL 14/10</v>
          </cell>
          <cell r="G7423">
            <v>0</v>
          </cell>
        </row>
        <row r="7424">
          <cell r="A7424" t="str">
            <v>809E20030</v>
          </cell>
          <cell r="C7424" t="str">
            <v>FT</v>
          </cell>
          <cell r="D7424" t="str">
            <v>MICRO-DUCT PATHWAY, 7 CELL 14/10</v>
          </cell>
          <cell r="G7424">
            <v>0</v>
          </cell>
        </row>
        <row r="7425">
          <cell r="A7425" t="str">
            <v>809E20100</v>
          </cell>
          <cell r="C7425" t="str">
            <v>FT</v>
          </cell>
          <cell r="D7425" t="str">
            <v>MICRO-DUCT PATHWAY, 1 CELL 22/16</v>
          </cell>
          <cell r="G7425">
            <v>0</v>
          </cell>
        </row>
        <row r="7426">
          <cell r="A7426" t="str">
            <v>809E20110</v>
          </cell>
          <cell r="C7426" t="str">
            <v>FT</v>
          </cell>
          <cell r="D7426" t="str">
            <v>MICRO-DUCT PATHWAY, 2 CELL 22/16</v>
          </cell>
          <cell r="G7426">
            <v>0</v>
          </cell>
        </row>
        <row r="7427">
          <cell r="A7427" t="str">
            <v>809E20120</v>
          </cell>
          <cell r="C7427" t="str">
            <v>FT</v>
          </cell>
          <cell r="D7427" t="str">
            <v>MICRO-DUCT PATHWAY, 4 CELL 22/16</v>
          </cell>
          <cell r="G7427">
            <v>0</v>
          </cell>
        </row>
        <row r="7428">
          <cell r="A7428" t="str">
            <v>809E20130</v>
          </cell>
          <cell r="C7428" t="str">
            <v>FT</v>
          </cell>
          <cell r="D7428" t="str">
            <v>MICRO-DUCT PATHWAY, 7 CELL 22/16</v>
          </cell>
          <cell r="G7428">
            <v>0</v>
          </cell>
        </row>
        <row r="7429">
          <cell r="A7429" t="str">
            <v>809E21000</v>
          </cell>
          <cell r="C7429" t="str">
            <v>FT</v>
          </cell>
          <cell r="D7429" t="str">
            <v>MICRO-DUCT PATHWAY, HYBRID, 3 – 14/10 AND 3 – 1.25 IN</v>
          </cell>
          <cell r="G7429">
            <v>0</v>
          </cell>
        </row>
        <row r="7430">
          <cell r="A7430" t="str">
            <v>809E22000</v>
          </cell>
          <cell r="C7430" t="str">
            <v>FT</v>
          </cell>
          <cell r="D7430" t="str">
            <v>MICRO-DUCT PATHWAY, JACKED OR DRILLED</v>
          </cell>
          <cell r="F7430" t="str">
            <v>SPECIFY SIZE</v>
          </cell>
          <cell r="G7430">
            <v>1</v>
          </cell>
        </row>
        <row r="7431">
          <cell r="A7431" t="str">
            <v>809E23000</v>
          </cell>
          <cell r="C7431" t="str">
            <v>FT</v>
          </cell>
          <cell r="D7431" t="str">
            <v>MICRO-DUCT INNERDUCT, 10/8</v>
          </cell>
          <cell r="G7431">
            <v>0</v>
          </cell>
        </row>
        <row r="7432">
          <cell r="A7432" t="str">
            <v>809E23100</v>
          </cell>
          <cell r="C7432" t="str">
            <v>FT</v>
          </cell>
          <cell r="D7432" t="str">
            <v>MICRO-DUCT INNERDUCT, 14/10</v>
          </cell>
          <cell r="G7432">
            <v>0</v>
          </cell>
        </row>
        <row r="7433">
          <cell r="A7433" t="str">
            <v>809E23200</v>
          </cell>
          <cell r="C7433" t="str">
            <v>FT</v>
          </cell>
          <cell r="D7433" t="str">
            <v>MICRO-DUCT INNERDUCT, 22/16</v>
          </cell>
          <cell r="G7433">
            <v>0</v>
          </cell>
        </row>
        <row r="7434">
          <cell r="A7434" t="str">
            <v>809E24000</v>
          </cell>
          <cell r="C7434" t="str">
            <v>FT</v>
          </cell>
          <cell r="D7434" t="str">
            <v>CONDUIT, MULTICELL, JACKED OR DRILLED</v>
          </cell>
          <cell r="F7434" t="str">
            <v>SPECIFY SIZE</v>
          </cell>
          <cell r="G7434">
            <v>1</v>
          </cell>
        </row>
        <row r="7435">
          <cell r="A7435" t="str">
            <v>809E24500</v>
          </cell>
          <cell r="C7435" t="str">
            <v>FT</v>
          </cell>
          <cell r="D7435" t="str">
            <v>CONDUIT, 4", MULTICELL, HDPE WITH 4 – 1” INNERDUCTS</v>
          </cell>
          <cell r="G7435">
            <v>0</v>
          </cell>
        </row>
        <row r="7436">
          <cell r="A7436" t="str">
            <v>809E24510</v>
          </cell>
          <cell r="C7436" t="str">
            <v>FT</v>
          </cell>
          <cell r="D7436" t="str">
            <v>CONDUIT, 2", MULTICELL, WITH 4 – 10/8MM INNERDUCTS</v>
          </cell>
          <cell r="G7436">
            <v>0</v>
          </cell>
        </row>
        <row r="7437">
          <cell r="A7437" t="str">
            <v>809E25000</v>
          </cell>
          <cell r="C7437" t="str">
            <v>FT</v>
          </cell>
          <cell r="D7437" t="str">
            <v>CONDUIT, MULTICELL,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809E51000</v>
          </cell>
          <cell r="C7438" t="str">
            <v>EACH</v>
          </cell>
          <cell r="D7438" t="str">
            <v>ITS POWER SERVICE, GROUND MOUNTED, 120/240V, 60 AMP</v>
          </cell>
          <cell r="G7438">
            <v>0</v>
          </cell>
        </row>
        <row r="7439">
          <cell r="A7439" t="str">
            <v>809E51100</v>
          </cell>
          <cell r="C7439" t="str">
            <v>EACH</v>
          </cell>
          <cell r="D7439" t="str">
            <v>ITS POWER SERVICE, GROUND MOUNTED, 120/240V, 100 AMP</v>
          </cell>
          <cell r="G7439">
            <v>0</v>
          </cell>
        </row>
        <row r="7440">
          <cell r="A7440" t="str">
            <v>809E52000</v>
          </cell>
          <cell r="C7440" t="str">
            <v>EACH</v>
          </cell>
          <cell r="D7440" t="str">
            <v>ITS POWER SERVICE, GROUND MOUNTED, 240/480V, 60 AMP</v>
          </cell>
          <cell r="G7440">
            <v>0</v>
          </cell>
        </row>
        <row r="7441">
          <cell r="A7441" t="str">
            <v>809E52001</v>
          </cell>
          <cell r="C7441" t="str">
            <v>EACH</v>
          </cell>
          <cell r="D7441" t="str">
            <v>ITS POWER SERVICE, GROUND MOUNTED, 240/480V, 60 AMP, AS PER PLAN</v>
          </cell>
          <cell r="G7441">
            <v>0</v>
          </cell>
        </row>
        <row r="7442">
          <cell r="A7442" t="str">
            <v>809E52100</v>
          </cell>
          <cell r="C7442" t="str">
            <v>EACH</v>
          </cell>
          <cell r="D7442" t="str">
            <v>ITS POWER SERVICE, GROUND MOUNTED, 240/480V, 100 AMP</v>
          </cell>
          <cell r="G7442">
            <v>0</v>
          </cell>
        </row>
        <row r="7443">
          <cell r="A7443" t="str">
            <v>809E52101</v>
          </cell>
          <cell r="C7443" t="str">
            <v>EACH</v>
          </cell>
          <cell r="D7443" t="str">
            <v>ITS POWER SERVICE, GROUND MOUNTED, 240/480V, 100 AMP, AS PER PLAN</v>
          </cell>
          <cell r="G7443">
            <v>0</v>
          </cell>
        </row>
        <row r="7444">
          <cell r="A7444" t="str">
            <v>809E55000</v>
          </cell>
          <cell r="C7444" t="str">
            <v>EACH</v>
          </cell>
          <cell r="D7444" t="str">
            <v>ITS POWER SERVICE, POLE MOUNTED, 120/240V, 60 AMP</v>
          </cell>
          <cell r="G7444">
            <v>0</v>
          </cell>
        </row>
        <row r="7445">
          <cell r="A7445" t="str">
            <v>809E55100</v>
          </cell>
          <cell r="C7445" t="str">
            <v>EACH</v>
          </cell>
          <cell r="D7445" t="str">
            <v>ITS POWER SERVICE, POLE MOUNTED, 120/240V, 100 AMP</v>
          </cell>
          <cell r="G7445">
            <v>0</v>
          </cell>
        </row>
        <row r="7446">
          <cell r="A7446" t="str">
            <v>809E56000</v>
          </cell>
          <cell r="C7446" t="str">
            <v>EACH</v>
          </cell>
          <cell r="D7446" t="str">
            <v>ITS POWER SERVICE, POLE MOUNTED, 240/480V, 60 AMP</v>
          </cell>
          <cell r="G7446">
            <v>0</v>
          </cell>
        </row>
        <row r="7447">
          <cell r="A7447" t="str">
            <v>809E56001</v>
          </cell>
          <cell r="C7447" t="str">
            <v>EACH</v>
          </cell>
          <cell r="D7447" t="str">
            <v>ITS POWER SERVICE, POLE MOUNTED, 240/480V, 60 AMP, AS PER PLAN</v>
          </cell>
          <cell r="G7447">
            <v>0</v>
          </cell>
        </row>
        <row r="7448">
          <cell r="A7448" t="str">
            <v>809E56100</v>
          </cell>
          <cell r="C7448" t="str">
            <v>EACH</v>
          </cell>
          <cell r="D7448" t="str">
            <v>ITS POWER SERVICE, POLE MOUNTED, 240/480V, 100 AMP</v>
          </cell>
          <cell r="G7448">
            <v>0</v>
          </cell>
        </row>
        <row r="7449">
          <cell r="A7449" t="str">
            <v>809E56101</v>
          </cell>
          <cell r="C7449" t="str">
            <v>EACH</v>
          </cell>
          <cell r="D7449" t="str">
            <v>ITS POWER SERVICE, POLE MOUNTED, 240/480V, 100 AMP, AS PER PLAN</v>
          </cell>
          <cell r="G7449">
            <v>0</v>
          </cell>
        </row>
        <row r="7450">
          <cell r="A7450" t="str">
            <v>809E60000</v>
          </cell>
          <cell r="C7450" t="str">
            <v>EACH</v>
          </cell>
          <cell r="D7450" t="str">
            <v>CCTV IP-CAMERA SYSTEM, PTZ</v>
          </cell>
          <cell r="G7450">
            <v>0</v>
          </cell>
        </row>
        <row r="7451">
          <cell r="A7451" t="str">
            <v>809E60001</v>
          </cell>
          <cell r="C7451" t="str">
            <v>EACH</v>
          </cell>
          <cell r="D7451" t="str">
            <v>CCTV IP-CAMERA SYSTEM, PTZ, AS PER PLAN</v>
          </cell>
          <cell r="G7451">
            <v>0</v>
          </cell>
        </row>
        <row r="7452">
          <cell r="A7452" t="str">
            <v>809E60010</v>
          </cell>
          <cell r="C7452" t="str">
            <v>EACH</v>
          </cell>
          <cell r="D7452" t="str">
            <v>CCTV IP-CAMERA SYSTEM, WALL/TUNNEL</v>
          </cell>
          <cell r="G7452">
            <v>0</v>
          </cell>
        </row>
        <row r="7453">
          <cell r="A7453" t="str">
            <v>809E60020</v>
          </cell>
          <cell r="C7453" t="str">
            <v>DAY</v>
          </cell>
          <cell r="D7453" t="str">
            <v>CCTV IP-CAMERA SYSTEM, PORTABLE</v>
          </cell>
          <cell r="F7453" t="str">
            <v>CHECK UNIT OF MEASURE</v>
          </cell>
          <cell r="G7453">
            <v>0</v>
          </cell>
        </row>
        <row r="7454">
          <cell r="A7454" t="str">
            <v>809E60030</v>
          </cell>
          <cell r="C7454" t="str">
            <v>EACH</v>
          </cell>
          <cell r="D7454" t="str">
            <v>CCTV IP-CAMERA SYSTEM, ENHANCED</v>
          </cell>
          <cell r="G7454">
            <v>0</v>
          </cell>
        </row>
        <row r="7455">
          <cell r="A7455" t="str">
            <v>809E60040</v>
          </cell>
          <cell r="C7455" t="str">
            <v>EACH</v>
          </cell>
          <cell r="D7455" t="str">
            <v>CCTV IP-CAMERA SYSTEM, QUAD MULTI-VIEW FIXED WITH PTZ</v>
          </cell>
          <cell r="G7455">
            <v>0</v>
          </cell>
        </row>
        <row r="7456">
          <cell r="A7456" t="str">
            <v>809E60050</v>
          </cell>
          <cell r="C7456" t="str">
            <v>EACH</v>
          </cell>
          <cell r="D7456" t="str">
            <v>CCTV IP-CAMERA SYSTEM, MULTI-VIEW</v>
          </cell>
          <cell r="G7456">
            <v>0</v>
          </cell>
        </row>
        <row r="7457">
          <cell r="A7457" t="str">
            <v>809E60060</v>
          </cell>
          <cell r="C7457" t="str">
            <v>EACH</v>
          </cell>
          <cell r="D7457" t="str">
            <v>CCTV IP-CAMERA SYSTEM, FIXED-VIEW</v>
          </cell>
          <cell r="G7457">
            <v>0</v>
          </cell>
        </row>
        <row r="7458">
          <cell r="A7458" t="str">
            <v>809E60070</v>
          </cell>
          <cell r="C7458" t="str">
            <v>EACH</v>
          </cell>
          <cell r="D7458" t="str">
            <v>CCTV IP-CAMERA SYSTEM, WRONG WAY DETECTION</v>
          </cell>
          <cell r="G7458">
            <v>0</v>
          </cell>
        </row>
        <row r="7459">
          <cell r="A7459" t="str">
            <v>809E61002</v>
          </cell>
          <cell r="C7459" t="str">
            <v>EACH</v>
          </cell>
          <cell r="D7459" t="str">
            <v>CCTV CONCRETE POLE, 70 FEET</v>
          </cell>
          <cell r="G7459">
            <v>0</v>
          </cell>
        </row>
        <row r="7460">
          <cell r="A7460" t="str">
            <v>809E61012</v>
          </cell>
          <cell r="C7460" t="str">
            <v>EACH</v>
          </cell>
          <cell r="D7460" t="str">
            <v>CCTV CONCRETE POLE, 50 FEET</v>
          </cell>
          <cell r="G7460">
            <v>0</v>
          </cell>
        </row>
        <row r="7461">
          <cell r="A7461" t="str">
            <v>809E61050</v>
          </cell>
          <cell r="C7461" t="str">
            <v>EACH</v>
          </cell>
          <cell r="D7461" t="str">
            <v>CCTV STEEL POLE, 50 FEET</v>
          </cell>
          <cell r="G7461">
            <v>0</v>
          </cell>
        </row>
        <row r="7462">
          <cell r="A7462" t="str">
            <v>809E61070</v>
          </cell>
          <cell r="C7462" t="str">
            <v>EACH</v>
          </cell>
          <cell r="D7462" t="str">
            <v>CCTV STEEL POLE, 70 FEET</v>
          </cell>
          <cell r="G7462">
            <v>0</v>
          </cell>
        </row>
        <row r="7463">
          <cell r="A7463" t="str">
            <v>809E61090</v>
          </cell>
          <cell r="C7463" t="str">
            <v>EACH</v>
          </cell>
          <cell r="D7463" t="str">
            <v>CCTV LOWERING UNIT</v>
          </cell>
          <cell r="G7463">
            <v>0</v>
          </cell>
        </row>
        <row r="7464">
          <cell r="A7464" t="str">
            <v>809E61100</v>
          </cell>
          <cell r="C7464" t="str">
            <v>EACH</v>
          </cell>
          <cell r="D7464" t="str">
            <v>CCTV LOWERING UNIT, INSTALLATION ONLY</v>
          </cell>
          <cell r="G7464">
            <v>0</v>
          </cell>
        </row>
        <row r="7465">
          <cell r="A7465" t="str">
            <v>809E62990</v>
          </cell>
          <cell r="C7465" t="str">
            <v>EACH</v>
          </cell>
          <cell r="D7465" t="str">
            <v>DYNAMIC MESSAGE SIGN (DMS), FULL COLOR</v>
          </cell>
          <cell r="G7465">
            <v>0</v>
          </cell>
        </row>
        <row r="7466">
          <cell r="A7466" t="str">
            <v>809E63000</v>
          </cell>
          <cell r="C7466" t="str">
            <v>EACH</v>
          </cell>
          <cell r="D7466" t="str">
            <v>DYNAMIC MESSAGE SIGN (DMS), FULL-SIZE WALK-IN</v>
          </cell>
          <cell r="G7466">
            <v>0</v>
          </cell>
        </row>
        <row r="7467">
          <cell r="A7467" t="str">
            <v>809E63001</v>
          </cell>
          <cell r="C7467" t="str">
            <v>EACH</v>
          </cell>
          <cell r="D7467" t="str">
            <v>DYNAMIC MESSAGE SIGN (DMS), FULL-SIZE WALK-IN, AS PER PLAN</v>
          </cell>
          <cell r="G7467">
            <v>0</v>
          </cell>
        </row>
        <row r="7468">
          <cell r="A7468" t="str">
            <v>809E63010</v>
          </cell>
          <cell r="C7468" t="str">
            <v>EACH</v>
          </cell>
          <cell r="D7468" t="str">
            <v>DYNAMIC MESSAGE SIGN (DMS), FRONT-ACCESS</v>
          </cell>
          <cell r="G7468">
            <v>0</v>
          </cell>
        </row>
        <row r="7469">
          <cell r="A7469" t="str">
            <v>809E63020</v>
          </cell>
          <cell r="C7469" t="str">
            <v>EACH</v>
          </cell>
          <cell r="D7469" t="str">
            <v>DESTINATION DYNAMIC MESSAGE SIGN (DDMS), FREEWAY - TWO-LINE</v>
          </cell>
          <cell r="G7469">
            <v>0</v>
          </cell>
        </row>
        <row r="7470">
          <cell r="A7470" t="str">
            <v>809E63030</v>
          </cell>
          <cell r="C7470" t="str">
            <v>EACH</v>
          </cell>
          <cell r="D7470" t="str">
            <v>DESTINATION DYNAMIC MESSAGE SIGN (DDMS), FREEWAY - THREE-LINE</v>
          </cell>
          <cell r="G7470">
            <v>0</v>
          </cell>
        </row>
        <row r="7471">
          <cell r="A7471" t="str">
            <v>809E63040</v>
          </cell>
          <cell r="C7471" t="str">
            <v>EACH</v>
          </cell>
          <cell r="D7471" t="str">
            <v>DESTINATION DYNAMIC MESSAGE SIGN (DDMS), ARTERIAL - TWO-LINE</v>
          </cell>
          <cell r="G7471">
            <v>0</v>
          </cell>
        </row>
        <row r="7472">
          <cell r="A7472" t="str">
            <v>809E63050</v>
          </cell>
          <cell r="C7472" t="str">
            <v>EACH</v>
          </cell>
          <cell r="D7472" t="str">
            <v>DESTINATION DYNAMIC MESSAGE SIGN (DDMS), ARTERIAL - THREE-LINE</v>
          </cell>
          <cell r="G7472">
            <v>0</v>
          </cell>
        </row>
        <row r="7473">
          <cell r="A7473" t="str">
            <v>809E64500</v>
          </cell>
          <cell r="C7473" t="str">
            <v>EACH</v>
          </cell>
          <cell r="D7473" t="str">
            <v>HIGH-SPEED ETHERNET RADIO</v>
          </cell>
          <cell r="G7473">
            <v>0</v>
          </cell>
        </row>
        <row r="7474">
          <cell r="A7474" t="str">
            <v>809E64550</v>
          </cell>
          <cell r="C7474" t="str">
            <v>FT</v>
          </cell>
          <cell r="D7474" t="str">
            <v>ETHERNET CABLE, OUTDOOR-RATED</v>
          </cell>
          <cell r="G7474">
            <v>0</v>
          </cell>
        </row>
        <row r="7475">
          <cell r="A7475" t="str">
            <v>809E65000</v>
          </cell>
          <cell r="C7475" t="str">
            <v>EACH</v>
          </cell>
          <cell r="D7475" t="str">
            <v>ITS CABINET - GROUND MOUNTED</v>
          </cell>
          <cell r="G7475">
            <v>0</v>
          </cell>
        </row>
        <row r="7476">
          <cell r="A7476" t="str">
            <v>809E65001</v>
          </cell>
          <cell r="C7476" t="str">
            <v>EACH</v>
          </cell>
          <cell r="D7476" t="str">
            <v>ITS CABINET - GROUND MOUNTED, AS PER PLAN</v>
          </cell>
          <cell r="G7476">
            <v>0</v>
          </cell>
        </row>
        <row r="7477">
          <cell r="A7477" t="str">
            <v>809E65010</v>
          </cell>
          <cell r="C7477" t="str">
            <v>EACH</v>
          </cell>
          <cell r="D7477" t="str">
            <v>ITS CABINET - POLE MOUNTED</v>
          </cell>
          <cell r="G7477">
            <v>0</v>
          </cell>
        </row>
        <row r="7478">
          <cell r="A7478" t="str">
            <v>809E65011</v>
          </cell>
          <cell r="C7478" t="str">
            <v>EACH</v>
          </cell>
          <cell r="D7478" t="str">
            <v>ITS CABINET - POLE MOUNTED, AS PER PLAN</v>
          </cell>
          <cell r="G7478">
            <v>0</v>
          </cell>
        </row>
        <row r="7479">
          <cell r="A7479" t="str">
            <v>809E65020</v>
          </cell>
          <cell r="C7479" t="str">
            <v>EACH</v>
          </cell>
          <cell r="D7479" t="str">
            <v>ITS CABINET - POWER DISTRIBUTION CABINET (PDC)</v>
          </cell>
          <cell r="G7479">
            <v>0</v>
          </cell>
        </row>
        <row r="7480">
          <cell r="A7480" t="str">
            <v>809E65030</v>
          </cell>
          <cell r="C7480" t="str">
            <v>EACH</v>
          </cell>
          <cell r="D7480" t="str">
            <v>ITS CABINET - RAMP METER</v>
          </cell>
          <cell r="G7480">
            <v>0</v>
          </cell>
        </row>
        <row r="7481">
          <cell r="A7481" t="str">
            <v>809E65040</v>
          </cell>
          <cell r="C7481" t="str">
            <v>EACH</v>
          </cell>
          <cell r="D7481" t="str">
            <v>ITS CABINET - DMS</v>
          </cell>
          <cell r="G7481">
            <v>0</v>
          </cell>
        </row>
        <row r="7482">
          <cell r="A7482" t="str">
            <v>809E65100</v>
          </cell>
          <cell r="C7482" t="str">
            <v>EACH</v>
          </cell>
          <cell r="D7482" t="str">
            <v>STEP-DOWN TRANSFORMER, 3KVA</v>
          </cell>
          <cell r="G7482">
            <v>0</v>
          </cell>
        </row>
        <row r="7483">
          <cell r="A7483" t="str">
            <v>809E65110</v>
          </cell>
          <cell r="C7483" t="str">
            <v>EACH</v>
          </cell>
          <cell r="D7483" t="str">
            <v>STEP-DOWN TRANSFORMER, 7.5KVA</v>
          </cell>
          <cell r="G7483">
            <v>0</v>
          </cell>
        </row>
        <row r="7484">
          <cell r="A7484" t="str">
            <v>809E65990</v>
          </cell>
          <cell r="C7484" t="str">
            <v>EACH</v>
          </cell>
          <cell r="D7484" t="str">
            <v>ITS DEVICE, MISC.:</v>
          </cell>
          <cell r="F7484" t="str">
            <v>ADD SUPPLEMENTAL DESCRIPTION</v>
          </cell>
          <cell r="G7484">
            <v>1</v>
          </cell>
        </row>
        <row r="7485">
          <cell r="A7485" t="str">
            <v>809E66000</v>
          </cell>
          <cell r="C7485" t="str">
            <v>EACH</v>
          </cell>
          <cell r="D7485" t="str">
            <v>CLOSED LOOP ARTERIAL TRAFFIC SIGNAL SYSTEM</v>
          </cell>
          <cell r="G7485">
            <v>0</v>
          </cell>
        </row>
        <row r="7486">
          <cell r="A7486" t="str">
            <v>809E66010</v>
          </cell>
          <cell r="C7486" t="str">
            <v>EACH</v>
          </cell>
          <cell r="D7486" t="str">
            <v>CENTRALLY CONTROLLED ARTERIAL TRAFFIC SIGNAL SYSTEM</v>
          </cell>
          <cell r="G7486">
            <v>0</v>
          </cell>
        </row>
        <row r="7487">
          <cell r="A7487" t="str">
            <v>809E66020</v>
          </cell>
          <cell r="C7487" t="str">
            <v>EACH</v>
          </cell>
          <cell r="D7487" t="str">
            <v>HIGHWAY RAIL / TRAFFIC SIGNAL PRE-EMPTION</v>
          </cell>
          <cell r="G7487">
            <v>0</v>
          </cell>
        </row>
        <row r="7488">
          <cell r="A7488" t="str">
            <v>809E66030</v>
          </cell>
          <cell r="C7488" t="str">
            <v>EACH</v>
          </cell>
          <cell r="D7488" t="str">
            <v>TRAFFIC SIGNAL SYSTEM WITH EMERGENCY VEHICLE PRE-EMPTION</v>
          </cell>
          <cell r="G7488">
            <v>0</v>
          </cell>
        </row>
        <row r="7489">
          <cell r="A7489" t="str">
            <v>809E66040</v>
          </cell>
          <cell r="C7489" t="str">
            <v>EACH</v>
          </cell>
          <cell r="D7489" t="str">
            <v>TRAFFIC SIGNAL SYSTEM WITH TRANSIT PRIORITY</v>
          </cell>
          <cell r="G7489">
            <v>0</v>
          </cell>
        </row>
        <row r="7490">
          <cell r="A7490" t="str">
            <v>809E66050</v>
          </cell>
          <cell r="C7490" t="str">
            <v>EACH</v>
          </cell>
          <cell r="D7490" t="str">
            <v>ADAPTIVE TRAFFIC SIGNAL CONTROL SYSTEM</v>
          </cell>
          <cell r="G7490">
            <v>0</v>
          </cell>
        </row>
        <row r="7491">
          <cell r="A7491" t="str">
            <v>809E67050</v>
          </cell>
          <cell r="C7491" t="str">
            <v>EACH</v>
          </cell>
          <cell r="D7491" t="str">
            <v>RAMP METER TRAINING</v>
          </cell>
          <cell r="G7491">
            <v>0</v>
          </cell>
        </row>
        <row r="7492">
          <cell r="A7492" t="str">
            <v>809E68900</v>
          </cell>
          <cell r="C7492" t="str">
            <v>EACH</v>
          </cell>
          <cell r="D7492" t="str">
            <v>SIDE-FIRED RADAR DETECTOR</v>
          </cell>
          <cell r="G7492">
            <v>0</v>
          </cell>
        </row>
        <row r="7493">
          <cell r="A7493" t="str">
            <v>809E69000</v>
          </cell>
          <cell r="C7493" t="str">
            <v>EACH</v>
          </cell>
          <cell r="D7493" t="str">
            <v>ADVANCE RADAR DETECTION</v>
          </cell>
          <cell r="G7493">
            <v>0</v>
          </cell>
        </row>
        <row r="7494">
          <cell r="A7494" t="str">
            <v>809E69001</v>
          </cell>
          <cell r="C7494" t="str">
            <v>EACH</v>
          </cell>
          <cell r="D7494" t="str">
            <v>ADVANCE RADAR DETECTION, AS PER PLAN</v>
          </cell>
          <cell r="G7494">
            <v>0</v>
          </cell>
        </row>
        <row r="7495">
          <cell r="A7495" t="str">
            <v>809E69100</v>
          </cell>
          <cell r="C7495" t="str">
            <v>EACH</v>
          </cell>
          <cell r="D7495" t="str">
            <v>STOP LINE RADAR DETECTION</v>
          </cell>
          <cell r="G7495">
            <v>0</v>
          </cell>
        </row>
        <row r="7496">
          <cell r="A7496" t="str">
            <v>809E69101</v>
          </cell>
          <cell r="C7496" t="str">
            <v>EACH</v>
          </cell>
          <cell r="D7496" t="str">
            <v>STOP LINE RADAR DETECTION, AS PER PLAN</v>
          </cell>
          <cell r="G7496">
            <v>0</v>
          </cell>
        </row>
        <row r="7497">
          <cell r="A7497" t="str">
            <v>809E69110</v>
          </cell>
          <cell r="C7497" t="str">
            <v>EACH</v>
          </cell>
          <cell r="D7497" t="str">
            <v>COMBINED RADAR DETECTION</v>
          </cell>
          <cell r="G7497">
            <v>0</v>
          </cell>
        </row>
        <row r="7498">
          <cell r="A7498" t="str">
            <v>809E69122</v>
          </cell>
          <cell r="C7498" t="str">
            <v>EACH</v>
          </cell>
          <cell r="D7498" t="str">
            <v>ATC CONTROLLER</v>
          </cell>
          <cell r="G7498">
            <v>0</v>
          </cell>
        </row>
        <row r="7499">
          <cell r="A7499" t="str">
            <v>809E69123</v>
          </cell>
          <cell r="C7499" t="str">
            <v>EACH</v>
          </cell>
          <cell r="D7499" t="str">
            <v>ATC CONTROLLER, AS PER PLAN</v>
          </cell>
          <cell r="G7499">
            <v>0</v>
          </cell>
        </row>
        <row r="7500">
          <cell r="A7500" t="str">
            <v>809E69130</v>
          </cell>
          <cell r="C7500" t="str">
            <v>EACH</v>
          </cell>
          <cell r="D7500" t="str">
            <v>WRONG WAY DETECTION SYSTEM</v>
          </cell>
          <cell r="G7500">
            <v>0</v>
          </cell>
        </row>
        <row r="7501">
          <cell r="A7501" t="str">
            <v>809E69200</v>
          </cell>
          <cell r="C7501" t="str">
            <v>EACH</v>
          </cell>
          <cell r="D7501" t="str">
            <v>EMERGENCY VEHICLE PREEMPTION</v>
          </cell>
          <cell r="G7501">
            <v>0</v>
          </cell>
        </row>
        <row r="7502">
          <cell r="A7502" t="str">
            <v>809E69201</v>
          </cell>
          <cell r="C7502" t="str">
            <v>EACH</v>
          </cell>
          <cell r="D7502" t="str">
            <v>EMERGENCY VEHICLE PREEMPTION, AS PER PLAN</v>
          </cell>
          <cell r="G7502">
            <v>0</v>
          </cell>
        </row>
        <row r="7503">
          <cell r="A7503" t="str">
            <v>809E69210</v>
          </cell>
          <cell r="C7503" t="str">
            <v>EACH</v>
          </cell>
          <cell r="D7503" t="str">
            <v>PREEMPT RECEIVING UNIT</v>
          </cell>
          <cell r="G7503">
            <v>0</v>
          </cell>
        </row>
        <row r="7504">
          <cell r="A7504" t="str">
            <v>809E69211</v>
          </cell>
          <cell r="C7504" t="str">
            <v>EACH</v>
          </cell>
          <cell r="D7504" t="str">
            <v>PREEMPT RECEIVING UNIT, AS PER PLAN</v>
          </cell>
          <cell r="G7504">
            <v>0</v>
          </cell>
        </row>
        <row r="7505">
          <cell r="A7505" t="str">
            <v>809E69220</v>
          </cell>
          <cell r="C7505" t="str">
            <v>FT</v>
          </cell>
          <cell r="D7505" t="str">
            <v>PREEMPT DETECTOR CABLE</v>
          </cell>
          <cell r="G7505">
            <v>0</v>
          </cell>
        </row>
        <row r="7506">
          <cell r="A7506" t="str">
            <v>809E69221</v>
          </cell>
          <cell r="C7506" t="str">
            <v>FT</v>
          </cell>
          <cell r="D7506" t="str">
            <v>PREEMPT DETECTOR CABLE, AS PER PLAN</v>
          </cell>
          <cell r="G7506">
            <v>0</v>
          </cell>
        </row>
        <row r="7507">
          <cell r="A7507" t="str">
            <v>809E69230</v>
          </cell>
          <cell r="C7507" t="str">
            <v>EACH</v>
          </cell>
          <cell r="D7507" t="str">
            <v>PREEMPT PHASE SELECTOR</v>
          </cell>
          <cell r="G7507">
            <v>0</v>
          </cell>
        </row>
        <row r="7508">
          <cell r="A7508" t="str">
            <v>809E69231</v>
          </cell>
          <cell r="C7508" t="str">
            <v>EACH</v>
          </cell>
          <cell r="D7508" t="str">
            <v>PREEMPT PHASE SELECTOR, AS PER PLAN</v>
          </cell>
          <cell r="G7508">
            <v>0</v>
          </cell>
        </row>
        <row r="7509">
          <cell r="A7509" t="str">
            <v>809E69240</v>
          </cell>
          <cell r="C7509" t="str">
            <v>EACH</v>
          </cell>
          <cell r="D7509" t="str">
            <v>PREEMPT CONFIRMATION LIGHT</v>
          </cell>
          <cell r="G7509">
            <v>0</v>
          </cell>
        </row>
        <row r="7510">
          <cell r="A7510" t="str">
            <v>809E69241</v>
          </cell>
          <cell r="C7510" t="str">
            <v>EACH</v>
          </cell>
          <cell r="D7510" t="str">
            <v>PREEMPT CONFIRMATION LIGHT, AS PER PLAN</v>
          </cell>
          <cell r="G7510">
            <v>0</v>
          </cell>
        </row>
        <row r="7511">
          <cell r="A7511" t="str">
            <v>809E70000</v>
          </cell>
          <cell r="C7511" t="str">
            <v>LS</v>
          </cell>
          <cell r="D7511" t="str">
            <v>MAINTAINING ITS DURING CONSTRUCTION</v>
          </cell>
          <cell r="G7511">
            <v>0</v>
          </cell>
        </row>
        <row r="7512">
          <cell r="A7512" t="str">
            <v>809E70050</v>
          </cell>
          <cell r="C7512" t="str">
            <v>LS</v>
          </cell>
          <cell r="D7512" t="str">
            <v>AS-BUILT CONSTRUCTION PLANS</v>
          </cell>
          <cell r="F7512" t="str">
            <v>FOR ITS PROJECTS ONLY</v>
          </cell>
          <cell r="G7512">
            <v>0</v>
          </cell>
        </row>
        <row r="7513">
          <cell r="A7513" t="str">
            <v>809E70100</v>
          </cell>
          <cell r="C7513" t="str">
            <v>LS</v>
          </cell>
          <cell r="D7513" t="str">
            <v>TRAINING</v>
          </cell>
          <cell r="G7513">
            <v>0</v>
          </cell>
        </row>
        <row r="7514">
          <cell r="A7514" t="str">
            <v>809E99000</v>
          </cell>
          <cell r="B7514" t="str">
            <v>Y</v>
          </cell>
          <cell r="C7514" t="str">
            <v>LS</v>
          </cell>
          <cell r="D7514" t="str">
            <v>SPECIAL - ITS</v>
          </cell>
          <cell r="F7514" t="str">
            <v>DESIGN BUILD PROJECTS ONLY</v>
          </cell>
          <cell r="G7514">
            <v>0</v>
          </cell>
        </row>
        <row r="7515">
          <cell r="A7515" t="str">
            <v>810E00100</v>
          </cell>
          <cell r="C7515" t="str">
            <v>EACH</v>
          </cell>
          <cell r="D7515" t="str">
            <v>VITAL INDUCTIVE LOOP PROCESSOR SYSTEM</v>
          </cell>
          <cell r="G7515">
            <v>0</v>
          </cell>
        </row>
        <row r="7516">
          <cell r="A7516" t="str">
            <v>810E00101</v>
          </cell>
          <cell r="C7516" t="str">
            <v>EACH</v>
          </cell>
          <cell r="D7516" t="str">
            <v>VITAL INDUCTIVE LOOP PROCESSOR SYSTEM, AS PER PLAN</v>
          </cell>
          <cell r="G7516">
            <v>0</v>
          </cell>
        </row>
        <row r="7517">
          <cell r="A7517" t="str">
            <v>811E10000</v>
          </cell>
          <cell r="C7517" t="str">
            <v>EACH</v>
          </cell>
          <cell r="D7517" t="str">
            <v>GREEN UNINTERRUPTIBLE POWER SUPPLY (UPS)</v>
          </cell>
          <cell r="G7517">
            <v>0</v>
          </cell>
        </row>
        <row r="7518">
          <cell r="A7518" t="str">
            <v>811E10001</v>
          </cell>
          <cell r="C7518" t="str">
            <v>EACH</v>
          </cell>
          <cell r="D7518" t="str">
            <v>GREEN UNINTERRUPTIBLE POWER SUPPLY (UPS), AS PER PLAN</v>
          </cell>
          <cell r="G7518">
            <v>0</v>
          </cell>
        </row>
        <row r="7519">
          <cell r="A7519" t="str">
            <v>812E10000</v>
          </cell>
          <cell r="C7519" t="str">
            <v>EACH</v>
          </cell>
          <cell r="D7519" t="str">
            <v>PRECAST LIGHT POLE FOUNDATION</v>
          </cell>
          <cell r="G7519">
            <v>0</v>
          </cell>
        </row>
        <row r="7520">
          <cell r="A7520" t="str">
            <v>814E00010</v>
          </cell>
          <cell r="C7520" t="str">
            <v>EACH</v>
          </cell>
          <cell r="D7520" t="str">
            <v>INTERSTATE ELONGATED ROUTE SHIELD SYMBOL MARKING, TYPE B125</v>
          </cell>
          <cell r="G7520">
            <v>0</v>
          </cell>
        </row>
        <row r="7521">
          <cell r="A7521" t="str">
            <v>814E00012</v>
          </cell>
          <cell r="C7521" t="str">
            <v>EACH</v>
          </cell>
          <cell r="D7521" t="str">
            <v>US ROUTE SHIELD SYMBOL MARKING, TYPE B125</v>
          </cell>
          <cell r="G7521">
            <v>0</v>
          </cell>
        </row>
        <row r="7522">
          <cell r="A7522" t="str">
            <v>814E00014</v>
          </cell>
          <cell r="C7522" t="str">
            <v>EACH</v>
          </cell>
          <cell r="D7522" t="str">
            <v>STATE ROUTE SHIELD SYMBOL MARKING, TYPE B125</v>
          </cell>
          <cell r="G7522">
            <v>0</v>
          </cell>
        </row>
        <row r="7523">
          <cell r="A7523" t="str">
            <v>814E00016</v>
          </cell>
          <cell r="C7523" t="str">
            <v>EACH</v>
          </cell>
          <cell r="D7523" t="str">
            <v>CARDINAL DIRECTION (NORTH, SOUTH, WEST &amp; EAST) MARKING, TYPE B125</v>
          </cell>
          <cell r="G7523">
            <v>0</v>
          </cell>
        </row>
        <row r="7524">
          <cell r="A7524" t="str">
            <v>814E00018</v>
          </cell>
          <cell r="C7524" t="str">
            <v>EACH</v>
          </cell>
          <cell r="D7524" t="str">
            <v>REMOVAL OF PAVEMENT MARKING</v>
          </cell>
          <cell r="G7524">
            <v>0</v>
          </cell>
        </row>
        <row r="7525">
          <cell r="A7525" t="str">
            <v>814E00020</v>
          </cell>
          <cell r="C7525" t="str">
            <v>SF</v>
          </cell>
          <cell r="D7525" t="str">
            <v>REMOVAL OF PAVEMENT MARKING</v>
          </cell>
          <cell r="G7525">
            <v>0</v>
          </cell>
        </row>
        <row r="7526">
          <cell r="A7526" t="str">
            <v>815E30000</v>
          </cell>
          <cell r="C7526" t="str">
            <v>EACH</v>
          </cell>
          <cell r="D7526" t="str">
            <v>SPREAD SPECTRUM RADIO</v>
          </cell>
          <cell r="G7526">
            <v>0</v>
          </cell>
        </row>
        <row r="7527">
          <cell r="A7527" t="str">
            <v>815E30001</v>
          </cell>
          <cell r="C7527" t="str">
            <v>EACH</v>
          </cell>
          <cell r="D7527" t="str">
            <v>SPREAD SPECTRUM RADIO, AS PER PLAN</v>
          </cell>
          <cell r="G7527">
            <v>0</v>
          </cell>
        </row>
        <row r="7528">
          <cell r="A7528" t="str">
            <v>815E30100</v>
          </cell>
          <cell r="C7528" t="str">
            <v>LS</v>
          </cell>
          <cell r="D7528" t="str">
            <v>TRAINING FOR SPREAD SPECTRUM RADIO</v>
          </cell>
          <cell r="G7528">
            <v>0</v>
          </cell>
        </row>
        <row r="7529">
          <cell r="A7529" t="str">
            <v>816E30000</v>
          </cell>
          <cell r="C7529" t="str">
            <v>EACH</v>
          </cell>
          <cell r="D7529" t="str">
            <v>VIDEO DETECTION SYSTEM</v>
          </cell>
          <cell r="G7529">
            <v>0</v>
          </cell>
        </row>
        <row r="7530">
          <cell r="A7530" t="str">
            <v>816E30001</v>
          </cell>
          <cell r="C7530" t="str">
            <v>EACH</v>
          </cell>
          <cell r="D7530" t="str">
            <v>VIDEO DETECTION SYSTEM, AS PER PLAN</v>
          </cell>
          <cell r="G7530">
            <v>0</v>
          </cell>
        </row>
        <row r="7531">
          <cell r="A7531" t="str">
            <v>816E30100</v>
          </cell>
          <cell r="C7531" t="str">
            <v>LS</v>
          </cell>
          <cell r="D7531" t="str">
            <v>TRAINING FOR VIDEO DETECTION SYSTEM</v>
          </cell>
          <cell r="G7531">
            <v>0</v>
          </cell>
        </row>
        <row r="7532">
          <cell r="A7532" t="str">
            <v>818E30000</v>
          </cell>
          <cell r="C7532" t="str">
            <v>EACH</v>
          </cell>
          <cell r="D7532" t="str">
            <v>PROGRAMMABLE LOGIC CONTROLLER (PLC), (BASIC OR ADVANCED)</v>
          </cell>
          <cell r="G7532">
            <v>0</v>
          </cell>
        </row>
        <row r="7533">
          <cell r="A7533" t="str">
            <v>819E10000</v>
          </cell>
          <cell r="C7533" t="str">
            <v>EACH</v>
          </cell>
          <cell r="D7533" t="str">
            <v>RAILROAD PREEMPTION INTERFACE</v>
          </cell>
          <cell r="F7533" t="str">
            <v>LOCATION REQUIRED</v>
          </cell>
          <cell r="G7533">
            <v>1</v>
          </cell>
        </row>
        <row r="7534">
          <cell r="A7534" t="str">
            <v>819E10001</v>
          </cell>
          <cell r="C7534" t="str">
            <v>EACH</v>
          </cell>
          <cell r="D7534" t="str">
            <v>RAILROAD PREEMPTION INTERFACE, AS PER PLAN</v>
          </cell>
          <cell r="F7534" t="str">
            <v>LOCATION REQUIRED</v>
          </cell>
          <cell r="G7534">
            <v>1</v>
          </cell>
        </row>
        <row r="7535">
          <cell r="A7535" t="str">
            <v>820E10001</v>
          </cell>
          <cell r="C7535" t="str">
            <v>EACH</v>
          </cell>
          <cell r="D7535" t="str">
            <v>INSTRUMENTATION ENCLOSURE, AS PER PLAN</v>
          </cell>
          <cell r="F7535" t="str">
            <v>SEE SS820 FOR SUPP DESCRIPTION</v>
          </cell>
          <cell r="G7535">
            <v>1</v>
          </cell>
        </row>
        <row r="7536">
          <cell r="A7536" t="str">
            <v>822E10000</v>
          </cell>
          <cell r="C7536" t="str">
            <v>SY</v>
          </cell>
          <cell r="D7536" t="str">
            <v>HOT IN-PLACE RECYCLING, INTERMEDIATE COURSE</v>
          </cell>
          <cell r="G7536">
            <v>0</v>
          </cell>
        </row>
        <row r="7537">
          <cell r="A7537" t="str">
            <v>823E10000</v>
          </cell>
          <cell r="C7537" t="str">
            <v>CY</v>
          </cell>
          <cell r="D7537" t="str">
            <v>ASPHALT CONCRETE SURFACE COURSE, TYPE 1, (448)</v>
          </cell>
          <cell r="G7537">
            <v>0</v>
          </cell>
        </row>
        <row r="7538">
          <cell r="A7538" t="str">
            <v>823E15000</v>
          </cell>
          <cell r="C7538" t="str">
            <v>CY</v>
          </cell>
          <cell r="D7538" t="str">
            <v>ASPHALT CONCRETE INTERMEDIATE COURSE, TYPE 1, (448)</v>
          </cell>
          <cell r="G7538">
            <v>0</v>
          </cell>
        </row>
        <row r="7539">
          <cell r="A7539" t="str">
            <v>823E20000</v>
          </cell>
          <cell r="C7539" t="str">
            <v>CY</v>
          </cell>
          <cell r="D7539" t="str">
            <v>ASPHALT CONCRETE INTERMEDIATE COURSE, TYPE 2, (448)</v>
          </cell>
          <cell r="G7539">
            <v>0</v>
          </cell>
        </row>
        <row r="7540">
          <cell r="A7540" t="str">
            <v>823E40000</v>
          </cell>
          <cell r="C7540" t="str">
            <v>CY</v>
          </cell>
          <cell r="D7540" t="str">
            <v>ASPHALT CONCRETE SURFACE COURSE, TYPE 1, (449)</v>
          </cell>
          <cell r="G7540">
            <v>0</v>
          </cell>
        </row>
        <row r="7541">
          <cell r="A7541" t="str">
            <v>823E41000</v>
          </cell>
          <cell r="C7541" t="str">
            <v>CY</v>
          </cell>
          <cell r="D7541" t="str">
            <v>ASPHALT CONCRETE INTERMEDIATE COURSE, TYPE 1, (449)</v>
          </cell>
          <cell r="G7541">
            <v>0</v>
          </cell>
        </row>
        <row r="7542">
          <cell r="A7542" t="str">
            <v>823E42000</v>
          </cell>
          <cell r="C7542" t="str">
            <v>CY</v>
          </cell>
          <cell r="D7542" t="str">
            <v>ASPHALT CONCRETE INTERMEDIATE COURSE, TYPE 2, (449)</v>
          </cell>
          <cell r="G7542">
            <v>0</v>
          </cell>
        </row>
        <row r="7543">
          <cell r="A7543" t="str">
            <v>824E00010</v>
          </cell>
          <cell r="C7543" t="str">
            <v>LS</v>
          </cell>
          <cell r="D7543" t="str">
            <v>SYSTEM ANALYSIS</v>
          </cell>
          <cell r="G7543">
            <v>0</v>
          </cell>
        </row>
        <row r="7544">
          <cell r="A7544" t="str">
            <v>824E00011</v>
          </cell>
          <cell r="C7544" t="str">
            <v>LS</v>
          </cell>
          <cell r="D7544" t="str">
            <v>SYSTEM ANALYSIS, AS PER PLAN</v>
          </cell>
          <cell r="G7544">
            <v>0</v>
          </cell>
        </row>
        <row r="7545">
          <cell r="A7545" t="str">
            <v>826E10000</v>
          </cell>
          <cell r="C7545" t="str">
            <v>CY</v>
          </cell>
          <cell r="D7545" t="str">
            <v>ASPHALT CONCRETE SURFACE COURSE, TYPE 1, (448), FIBER TYPE A</v>
          </cell>
          <cell r="G7545">
            <v>0</v>
          </cell>
        </row>
        <row r="7546">
          <cell r="A7546" t="str">
            <v>826E10001</v>
          </cell>
          <cell r="C7546" t="str">
            <v>CY</v>
          </cell>
          <cell r="D7546" t="str">
            <v>ASPHALT CONCRETE SURFACE COURSE, TYPE 1, (448), FIBER TYPE A, AS PER PLAN</v>
          </cell>
          <cell r="G7546">
            <v>0</v>
          </cell>
        </row>
        <row r="7547">
          <cell r="A7547" t="str">
            <v>826E10020</v>
          </cell>
          <cell r="C7547" t="str">
            <v>CY</v>
          </cell>
          <cell r="D7547" t="str">
            <v>ASPHALT CONCRETE SURFACE COURSE, TYPE 1, (448), FIBER TYPE B</v>
          </cell>
          <cell r="G7547">
            <v>0</v>
          </cell>
        </row>
        <row r="7548">
          <cell r="A7548" t="str">
            <v>826E10021</v>
          </cell>
          <cell r="C7548" t="str">
            <v>CY</v>
          </cell>
          <cell r="D7548" t="str">
            <v>ASPHALT CONCRETE SURFACE COURSE, TYPE 1, (448), FIBER TYPE B, AS PER PLAN</v>
          </cell>
          <cell r="G7548">
            <v>0</v>
          </cell>
        </row>
        <row r="7549">
          <cell r="A7549" t="str">
            <v>826E10040</v>
          </cell>
          <cell r="C7549" t="str">
            <v>CY</v>
          </cell>
          <cell r="D7549" t="str">
            <v>ASPHALT CONCRETE SURFACE COURSE, TYPE 1, (448), FIBER TYPE C</v>
          </cell>
          <cell r="G7549">
            <v>0</v>
          </cell>
        </row>
        <row r="7550">
          <cell r="A7550" t="str">
            <v>826E10041</v>
          </cell>
          <cell r="C7550" t="str">
            <v>CY</v>
          </cell>
          <cell r="D7550" t="str">
            <v>ASPHALT CONCRETE SURFACE COURSE, TYPE 1, (448), FIBER TYPE C, AS PER PLAN</v>
          </cell>
          <cell r="G7550">
            <v>0</v>
          </cell>
        </row>
        <row r="7551">
          <cell r="A7551" t="str">
            <v>826E10300</v>
          </cell>
          <cell r="C7551" t="str">
            <v>CY</v>
          </cell>
          <cell r="D7551" t="str">
            <v>ASPHALT CONCRETE INTERMEDIATE COURSE, TYPE 2, (448), FIBER TYPE A</v>
          </cell>
          <cell r="G7551">
            <v>0</v>
          </cell>
        </row>
        <row r="7552">
          <cell r="A7552" t="str">
            <v>826E10301</v>
          </cell>
          <cell r="C7552" t="str">
            <v>CY</v>
          </cell>
          <cell r="D7552" t="str">
            <v>ASPHALT CONCRETE INTERMEDIATE COURSE, TYPE 2, (448), FIBER TYPE A, AS PER PLAN</v>
          </cell>
          <cell r="G7552">
            <v>0</v>
          </cell>
        </row>
        <row r="7553">
          <cell r="A7553" t="str">
            <v>826E10400</v>
          </cell>
          <cell r="C7553" t="str">
            <v>CY</v>
          </cell>
          <cell r="D7553" t="str">
            <v>ASPHALT CONCRETE INTERMEDIATE COURSE, TYPE 2, (448), FIBER TYPE B</v>
          </cell>
          <cell r="G7553">
            <v>0</v>
          </cell>
        </row>
        <row r="7554">
          <cell r="A7554" t="str">
            <v>826E10500</v>
          </cell>
          <cell r="C7554" t="str">
            <v>CY</v>
          </cell>
          <cell r="D7554" t="str">
            <v>ASPHALT CONCRETE INTERMEDIATE COURSE, TYPE 2, (448), FIBER TYPE C</v>
          </cell>
          <cell r="G7554">
            <v>0</v>
          </cell>
        </row>
        <row r="7555">
          <cell r="A7555" t="str">
            <v>826E10600</v>
          </cell>
          <cell r="C7555" t="str">
            <v>CY</v>
          </cell>
          <cell r="D7555" t="str">
            <v>ASPHALT CONCRETE SURFACE COURSE, 442 12.5MM, (448), FIBER TYPE A</v>
          </cell>
          <cell r="G7555">
            <v>0</v>
          </cell>
        </row>
        <row r="7556">
          <cell r="A7556" t="str">
            <v>826E10620</v>
          </cell>
          <cell r="C7556" t="str">
            <v>CY</v>
          </cell>
          <cell r="D7556" t="str">
            <v>ASPHALT CONCRETE SURFACE COURSE, 442 12.5MM, (448), FIBER TYPE B</v>
          </cell>
          <cell r="G7556">
            <v>0</v>
          </cell>
        </row>
        <row r="7557">
          <cell r="A7557" t="str">
            <v>826E10640</v>
          </cell>
          <cell r="C7557" t="str">
            <v>CY</v>
          </cell>
          <cell r="D7557" t="str">
            <v>ASPHALT CONCRETE SURFACE COURSE, 442 12.5MM, (448), FIBER TYPE C</v>
          </cell>
          <cell r="G7557">
            <v>0</v>
          </cell>
        </row>
        <row r="7558">
          <cell r="A7558" t="str">
            <v>826E10700</v>
          </cell>
          <cell r="C7558" t="str">
            <v>CY</v>
          </cell>
          <cell r="D7558" t="str">
            <v>ASPHALT CONCRETE INTERMEDIATE COURSE, 442 19MM, (448), FIBER TYPE A</v>
          </cell>
          <cell r="G7558">
            <v>0</v>
          </cell>
        </row>
        <row r="7559">
          <cell r="A7559" t="str">
            <v>826E10720</v>
          </cell>
          <cell r="C7559" t="str">
            <v>CY</v>
          </cell>
          <cell r="D7559" t="str">
            <v>ASPHALT CONCRETE INTERMEDIATE COURSE, 442 19MM, (448), FIBER TYPE B</v>
          </cell>
          <cell r="G7559">
            <v>0</v>
          </cell>
        </row>
        <row r="7560">
          <cell r="A7560" t="str">
            <v>826E10740</v>
          </cell>
          <cell r="C7560" t="str">
            <v>CY</v>
          </cell>
          <cell r="D7560" t="str">
            <v>ASPHALT CONCRETE INTERMEDIATE COURSE, 442 19MM, (448), FIBER TYPE C</v>
          </cell>
          <cell r="G7560">
            <v>0</v>
          </cell>
        </row>
        <row r="7561">
          <cell r="A7561" t="str">
            <v>826E20000</v>
          </cell>
          <cell r="C7561" t="str">
            <v>CY</v>
          </cell>
          <cell r="D7561" t="str">
            <v>ASPHALT CONCRETE, MISC.:</v>
          </cell>
          <cell r="F7561" t="str">
            <v>ADD SUPPLEMENTAL DESCRIPTION</v>
          </cell>
          <cell r="G7561">
            <v>1</v>
          </cell>
        </row>
        <row r="7562">
          <cell r="A7562" t="str">
            <v>826E30000</v>
          </cell>
          <cell r="C7562" t="str">
            <v>CY</v>
          </cell>
          <cell r="D7562" t="str">
            <v>ASPHALT CONCRETE SURFACE COURSE, TYPE 1, (449), FIBER TYPE A</v>
          </cell>
          <cell r="G7562">
            <v>0</v>
          </cell>
        </row>
        <row r="7563">
          <cell r="A7563" t="str">
            <v>826E30020</v>
          </cell>
          <cell r="C7563" t="str">
            <v>CY</v>
          </cell>
          <cell r="D7563" t="str">
            <v>ASPHALT CONCRETE SURFACE COURSE, TYPE 1, (449), FIBER TYPE B</v>
          </cell>
          <cell r="G7563">
            <v>0</v>
          </cell>
        </row>
        <row r="7564">
          <cell r="A7564" t="str">
            <v>826E30040</v>
          </cell>
          <cell r="C7564" t="str">
            <v>CY</v>
          </cell>
          <cell r="D7564" t="str">
            <v>ASPHALT CONCRETE SURFACE COURSE, TYPE 1, (449), FIBER TYPE C</v>
          </cell>
          <cell r="G7564">
            <v>0</v>
          </cell>
        </row>
        <row r="7565">
          <cell r="A7565" t="str">
            <v>826E30100</v>
          </cell>
          <cell r="C7565" t="str">
            <v>CY</v>
          </cell>
          <cell r="D7565" t="str">
            <v>ASPHALT CONCRETE INTERMEDIATE COURSE, TYPE 2, (449), FIBER TYPE A</v>
          </cell>
          <cell r="G7565">
            <v>0</v>
          </cell>
        </row>
        <row r="7566">
          <cell r="A7566" t="str">
            <v>826E30120</v>
          </cell>
          <cell r="C7566" t="str">
            <v>CY</v>
          </cell>
          <cell r="D7566" t="str">
            <v>ASPHALT CONCRETE INTERMEDIATE COURSE, TYPE 2, (449), FIBER TYPE B</v>
          </cell>
          <cell r="G7566">
            <v>0</v>
          </cell>
        </row>
        <row r="7567">
          <cell r="A7567" t="str">
            <v>826E30140</v>
          </cell>
          <cell r="C7567" t="str">
            <v>CY</v>
          </cell>
          <cell r="D7567" t="str">
            <v>ASPHALT CONCRETE INTERMEDIATE COURSE, TYPE 2, (449), FIBER TYPE C</v>
          </cell>
          <cell r="G7567">
            <v>0</v>
          </cell>
        </row>
        <row r="7568">
          <cell r="A7568" t="str">
            <v>826E30600</v>
          </cell>
          <cell r="C7568" t="str">
            <v>CY</v>
          </cell>
          <cell r="D7568" t="str">
            <v>ASPHALT CONCRETE SURFACE COURSE, 442 12.5MM, (449), FIBER TYPE A</v>
          </cell>
          <cell r="G7568">
            <v>0</v>
          </cell>
        </row>
        <row r="7569">
          <cell r="A7569" t="str">
            <v>826E30620</v>
          </cell>
          <cell r="C7569" t="str">
            <v>CY</v>
          </cell>
          <cell r="D7569" t="str">
            <v>ASPHALT CONCRETE SURFACE COURSE, 442 12.5MM, (449), FIBER TYPE B</v>
          </cell>
          <cell r="G7569">
            <v>0</v>
          </cell>
        </row>
        <row r="7570">
          <cell r="A7570" t="str">
            <v>826E30640</v>
          </cell>
          <cell r="C7570" t="str">
            <v>CY</v>
          </cell>
          <cell r="D7570" t="str">
            <v>ASPHALT CONCRETE SURFACE COURSE, 442 12.5MM, (449), FIBER TYPE C</v>
          </cell>
          <cell r="G7570">
            <v>0</v>
          </cell>
        </row>
        <row r="7571">
          <cell r="A7571" t="str">
            <v>826E30700</v>
          </cell>
          <cell r="C7571" t="str">
            <v>CY</v>
          </cell>
          <cell r="D7571" t="str">
            <v>ASPHALT CONCRETE INTERMEDIATE COURSE, 442 19MM, (449), FIBER TYPE A</v>
          </cell>
          <cell r="G7571">
            <v>0</v>
          </cell>
        </row>
        <row r="7572">
          <cell r="A7572" t="str">
            <v>826E30720</v>
          </cell>
          <cell r="C7572" t="str">
            <v>CY</v>
          </cell>
          <cell r="D7572" t="str">
            <v>ASPHALT CONCRETE INTERMEDIATE COURSE, 442 19MM, (449), FIBER TYPE B</v>
          </cell>
          <cell r="G7572">
            <v>0</v>
          </cell>
        </row>
        <row r="7573">
          <cell r="A7573" t="str">
            <v>826E30740</v>
          </cell>
          <cell r="C7573" t="str">
            <v>CY</v>
          </cell>
          <cell r="D7573" t="str">
            <v>ASPHALT CONCRETE INTERMEDIATE COURSE, 442 19MM, (449), FIBER TYPE C</v>
          </cell>
          <cell r="G7573">
            <v>0</v>
          </cell>
        </row>
        <row r="7574">
          <cell r="A7574" t="str">
            <v>827E10000</v>
          </cell>
          <cell r="C7574" t="str">
            <v>SY</v>
          </cell>
          <cell r="D7574" t="str">
            <v>PAVEMENT REMOVED</v>
          </cell>
          <cell r="G7574">
            <v>0</v>
          </cell>
        </row>
        <row r="7575">
          <cell r="A7575" t="str">
            <v>827E11000</v>
          </cell>
          <cell r="C7575" t="str">
            <v>TON</v>
          </cell>
          <cell r="D7575" t="str">
            <v>CEMENT</v>
          </cell>
          <cell r="G7575">
            <v>0</v>
          </cell>
        </row>
        <row r="7576">
          <cell r="A7576" t="str">
            <v>827E12000</v>
          </cell>
          <cell r="C7576" t="str">
            <v>SY</v>
          </cell>
          <cell r="D7576" t="str">
            <v>CURING COAT</v>
          </cell>
          <cell r="G7576">
            <v>0</v>
          </cell>
        </row>
        <row r="7577">
          <cell r="A7577" t="str">
            <v>827E13000</v>
          </cell>
          <cell r="C7577" t="str">
            <v>LS</v>
          </cell>
          <cell r="D7577" t="str">
            <v>CURING COAT</v>
          </cell>
          <cell r="G7577">
            <v>0</v>
          </cell>
        </row>
        <row r="7578">
          <cell r="A7578" t="str">
            <v>827E20000</v>
          </cell>
          <cell r="C7578" t="str">
            <v>SY</v>
          </cell>
          <cell r="D7578" t="str">
            <v>FULL DEPTH RECLAIMED BASE COURSE</v>
          </cell>
          <cell r="F7578" t="str">
            <v>SPECIFY DEPTH</v>
          </cell>
          <cell r="G7578">
            <v>1</v>
          </cell>
        </row>
        <row r="7579">
          <cell r="A7579" t="str">
            <v>827E21000</v>
          </cell>
          <cell r="C7579" t="str">
            <v>LS</v>
          </cell>
          <cell r="D7579" t="str">
            <v>MIXTURE DESIGN FOR FULL DEPTH RECLAIMED BASE</v>
          </cell>
          <cell r="G7579">
            <v>0</v>
          </cell>
        </row>
        <row r="7580">
          <cell r="A7580" t="str">
            <v>827E22000</v>
          </cell>
          <cell r="C7580" t="str">
            <v>TON</v>
          </cell>
          <cell r="D7580" t="str">
            <v>CORRECTIVE MATERIAL</v>
          </cell>
          <cell r="G7580">
            <v>0</v>
          </cell>
        </row>
        <row r="7581">
          <cell r="A7581" t="str">
            <v>827E23000</v>
          </cell>
          <cell r="C7581" t="str">
            <v>TON</v>
          </cell>
          <cell r="D7581" t="str">
            <v>COVER AGGREGATE</v>
          </cell>
          <cell r="G7581">
            <v>0</v>
          </cell>
        </row>
        <row r="7582">
          <cell r="A7582" t="str">
            <v>827E30000</v>
          </cell>
          <cell r="C7582" t="str">
            <v>LS</v>
          </cell>
          <cell r="D7582" t="str">
            <v>JUST-IN-TIME TRAINING</v>
          </cell>
          <cell r="G7582">
            <v>0</v>
          </cell>
        </row>
        <row r="7583">
          <cell r="A7583" t="str">
            <v>828E00100</v>
          </cell>
          <cell r="C7583" t="str">
            <v>EACH</v>
          </cell>
          <cell r="D7583" t="str">
            <v>LED BLANKOUT SIGN</v>
          </cell>
          <cell r="F7583" t="str">
            <v>SPECIFY TYPE AND SIZE</v>
          </cell>
          <cell r="G7583">
            <v>1</v>
          </cell>
        </row>
        <row r="7584">
          <cell r="A7584" t="str">
            <v>828E00110</v>
          </cell>
          <cell r="C7584" t="str">
            <v>EACH</v>
          </cell>
          <cell r="D7584" t="str">
            <v>LED BLANKOUT SIGN, (MMU/CMU COMPATIBLE)</v>
          </cell>
          <cell r="F7584" t="str">
            <v>SPECIFY TYPE AND SIZE</v>
          </cell>
          <cell r="G7584">
            <v>1</v>
          </cell>
        </row>
        <row r="7585">
          <cell r="A7585" t="str">
            <v>829E00100</v>
          </cell>
          <cell r="C7585" t="str">
            <v>SNMT</v>
          </cell>
          <cell r="D7585" t="str">
            <v>WORK ZONE EGRESS WARNING SYSTEM</v>
          </cell>
          <cell r="G7585">
            <v>0</v>
          </cell>
        </row>
        <row r="7586">
          <cell r="A7586" t="str">
            <v>831E00100</v>
          </cell>
          <cell r="C7586" t="str">
            <v>FT</v>
          </cell>
          <cell r="D7586" t="str">
            <v>LONGITUDINAL CHANNELIZING DEVICE</v>
          </cell>
          <cell r="G7586">
            <v>0</v>
          </cell>
        </row>
        <row r="7587">
          <cell r="A7587" t="str">
            <v>831E00101</v>
          </cell>
          <cell r="C7587" t="str">
            <v>FT</v>
          </cell>
          <cell r="D7587" t="str">
            <v>LONGITUDINAL CHANNELIZING DEVICE, AS PER PLAN</v>
          </cell>
          <cell r="G7587">
            <v>0</v>
          </cell>
        </row>
        <row r="7588">
          <cell r="A7588" t="str">
            <v>831E00500</v>
          </cell>
          <cell r="C7588" t="str">
            <v>FT</v>
          </cell>
          <cell r="D7588" t="str">
            <v>REMOVAL OF LONGITUDINAL CHANNELIZING DEVICE</v>
          </cell>
          <cell r="G7588">
            <v>0</v>
          </cell>
        </row>
        <row r="7589">
          <cell r="A7589" t="str">
            <v>831E00510</v>
          </cell>
          <cell r="C7589" t="str">
            <v>EACH</v>
          </cell>
          <cell r="D7589" t="str">
            <v>REMOVAL OF LONGITUDINAL CHANNELIZING DEVICE</v>
          </cell>
          <cell r="G7589">
            <v>0</v>
          </cell>
        </row>
        <row r="7590">
          <cell r="A7590" t="str">
            <v>832E15000</v>
          </cell>
          <cell r="C7590" t="str">
            <v>LS</v>
          </cell>
          <cell r="D7590" t="str">
            <v>STORM WATER POLLUTION PREVENTION PLAN</v>
          </cell>
          <cell r="G7590">
            <v>0</v>
          </cell>
        </row>
        <row r="7591">
          <cell r="A7591" t="str">
            <v>832E15001</v>
          </cell>
          <cell r="C7591" t="str">
            <v>LS</v>
          </cell>
          <cell r="D7591" t="str">
            <v>STORM WATER POLLUTION PREVENTION PLAN, AS PER PLAN</v>
          </cell>
          <cell r="G7591">
            <v>0</v>
          </cell>
        </row>
        <row r="7592">
          <cell r="A7592" t="str">
            <v>832E15002</v>
          </cell>
          <cell r="C7592" t="str">
            <v>LS</v>
          </cell>
          <cell r="D7592" t="str">
            <v>STORM WATER POLLUTION PREVENTION INSPECTIONS</v>
          </cell>
          <cell r="G7592">
            <v>0</v>
          </cell>
        </row>
        <row r="7593">
          <cell r="A7593" t="str">
            <v>832E15010</v>
          </cell>
          <cell r="C7593" t="str">
            <v>LS</v>
          </cell>
          <cell r="D7593" t="str">
            <v>STORM WATER POLLUTION PREVENTION INSPECTION SOFTWARE</v>
          </cell>
          <cell r="G7593">
            <v>0</v>
          </cell>
        </row>
        <row r="7594">
          <cell r="A7594" t="str">
            <v>832E30000</v>
          </cell>
          <cell r="C7594" t="str">
            <v>EACH</v>
          </cell>
          <cell r="D7594" t="str">
            <v>EROSION CONTROL</v>
          </cell>
          <cell r="G7594">
            <v>0</v>
          </cell>
        </row>
        <row r="7595">
          <cell r="A7595" t="str">
            <v>832E30001</v>
          </cell>
          <cell r="C7595" t="str">
            <v>EACH</v>
          </cell>
          <cell r="D7595" t="str">
            <v>EROSION CONTROL, AS PER PLAN</v>
          </cell>
          <cell r="G7595">
            <v>0</v>
          </cell>
        </row>
        <row r="7596">
          <cell r="A7596" t="str">
            <v>832E99100</v>
          </cell>
          <cell r="B7596" t="str">
            <v>Y</v>
          </cell>
          <cell r="C7596" t="str">
            <v>EACH</v>
          </cell>
          <cell r="D7596" t="str">
            <v>SPECIAL - CONSTRUCTION EROSION CONTROL</v>
          </cell>
          <cell r="F7596" t="str">
            <v>DESIGN BUILD PROJECTS ONLY</v>
          </cell>
          <cell r="G7596">
            <v>0</v>
          </cell>
        </row>
        <row r="7597">
          <cell r="A7597" t="str">
            <v>833E10000</v>
          </cell>
          <cell r="C7597" t="str">
            <v>FT</v>
          </cell>
          <cell r="D7597" t="str">
            <v>CONDUIT RENEWAL USING SPRAY APPLIED STRUCTURAL LINER, ROUND CONDUIT</v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833E10001</v>
          </cell>
          <cell r="C7598" t="str">
            <v>FT</v>
          </cell>
          <cell r="D7598" t="str">
            <v>CONDUIT RENEWAL USING SPRAY APPLIED STRUCTURAL LINER, ROUND CONDUIT, AS PER PLAN</v>
          </cell>
          <cell r="F7598" t="str">
            <v>SPECIFY SIZE (___" DIAMETER)</v>
          </cell>
          <cell r="G7598">
            <v>1</v>
          </cell>
        </row>
        <row r="7599">
          <cell r="A7599" t="str">
            <v>833E11000</v>
          </cell>
          <cell r="C7599" t="str">
            <v>FT</v>
          </cell>
          <cell r="D7599" t="str">
            <v>CONDUIT RENEWAL USING SPRAY APPLIED STRUCTURAL LINER, ELLIPTICAL CONDUIT</v>
          </cell>
          <cell r="G7599">
            <v>1</v>
          </cell>
        </row>
        <row r="7600">
          <cell r="A7600" t="str">
            <v>833E11001</v>
          </cell>
          <cell r="C7600" t="str">
            <v>FT</v>
          </cell>
          <cell r="D7600" t="str">
            <v>CONDUIT RENEWAL USING SPRAY APPLIED STRUCTURAL LINER, ELLIPTICAL CONDUIT, AS PER PLAN</v>
          </cell>
          <cell r="G7600">
            <v>1</v>
          </cell>
        </row>
        <row r="7601">
          <cell r="A7601" t="str">
            <v>833E12000</v>
          </cell>
          <cell r="C7601" t="str">
            <v>FT</v>
          </cell>
          <cell r="D7601" t="str">
            <v>CONDUIT RENEWAL USING SPRAY APPLIED STRUCTURAL LINER, ARCH</v>
          </cell>
          <cell r="F7601" t="str">
            <v>SPECIFY SIZE (SPAN X RISE)</v>
          </cell>
          <cell r="G7601">
            <v>1</v>
          </cell>
        </row>
        <row r="7602">
          <cell r="A7602" t="str">
            <v>833E12001</v>
          </cell>
          <cell r="C7602" t="str">
            <v>FT</v>
          </cell>
          <cell r="D7602" t="str">
            <v>CONDUIT RENEWAL USING SPRAY APPLIED STRUCTURAL LINER, ARCH, AS PER PLAN</v>
          </cell>
          <cell r="F7602" t="str">
            <v>SPECIFY SIZE (SPAN X RISE)</v>
          </cell>
          <cell r="G7602">
            <v>1</v>
          </cell>
        </row>
        <row r="7603">
          <cell r="A7603" t="str">
            <v>836E10000</v>
          </cell>
          <cell r="C7603" t="str">
            <v>SY</v>
          </cell>
          <cell r="D7603" t="str">
            <v>SEEDING AND EROSION CONTROL WITH TURF REINFORCING MAT, TYPE 1</v>
          </cell>
          <cell r="G7603">
            <v>0</v>
          </cell>
        </row>
        <row r="7604">
          <cell r="A7604" t="str">
            <v>836E10020</v>
          </cell>
          <cell r="C7604" t="str">
            <v>SY</v>
          </cell>
          <cell r="D7604" t="str">
            <v>SEEDING AND EROSION CONTROL WITH TURF REINFORCING MAT, TYPE 2</v>
          </cell>
          <cell r="G7604">
            <v>0</v>
          </cell>
        </row>
        <row r="7605">
          <cell r="A7605" t="str">
            <v>836E10030</v>
          </cell>
          <cell r="C7605" t="str">
            <v>SY</v>
          </cell>
          <cell r="D7605" t="str">
            <v>SEEDING AND EROSION CONTROL WITH TURF REINFORCING MAT, TYPE 3</v>
          </cell>
          <cell r="G7605">
            <v>0</v>
          </cell>
        </row>
        <row r="7606">
          <cell r="A7606" t="str">
            <v>836E10040</v>
          </cell>
          <cell r="C7606" t="str">
            <v>SY</v>
          </cell>
          <cell r="D7606" t="str">
            <v>SEEDING AND EROSION CONTROL WITH TURF REINFORCING MAT, TYPE 4</v>
          </cell>
          <cell r="G7606">
            <v>0</v>
          </cell>
        </row>
        <row r="7607">
          <cell r="A7607" t="str">
            <v>836E20000</v>
          </cell>
          <cell r="C7607" t="str">
            <v>SY</v>
          </cell>
          <cell r="D7607" t="str">
            <v>SEEDING AND EROSION CONTROL WITH TURF REINFORCING MAT, TYPE 1, WITHOUT SOIL FILLING</v>
          </cell>
          <cell r="G7607">
            <v>0</v>
          </cell>
        </row>
        <row r="7608">
          <cell r="A7608" t="str">
            <v>836E20020</v>
          </cell>
          <cell r="C7608" t="str">
            <v>SY</v>
          </cell>
          <cell r="D7608" t="str">
            <v>SEEDING AND EROSION CONTROL WITH TURF REINFORCING MAT, TYPE 2, WITHOUT SOIL FILLING</v>
          </cell>
          <cell r="G7608">
            <v>0</v>
          </cell>
        </row>
        <row r="7609">
          <cell r="A7609" t="str">
            <v>836E20030</v>
          </cell>
          <cell r="C7609" t="str">
            <v>SY</v>
          </cell>
          <cell r="D7609" t="str">
            <v>SEEDING AND EROSION CONTROL WITH TURF REINFORCING MAT, TYPE 3, WITHOUT SOIL FILLING</v>
          </cell>
          <cell r="G7609">
            <v>0</v>
          </cell>
        </row>
        <row r="7610">
          <cell r="A7610" t="str">
            <v>836E20040</v>
          </cell>
          <cell r="C7610" t="str">
            <v>SY</v>
          </cell>
          <cell r="D7610" t="str">
            <v>SEEDING AND EROSION CONTROL WITH TURF REINFORCING MAT, TYPE 4, WITHOUT SOIL FILLING</v>
          </cell>
          <cell r="G7610">
            <v>0</v>
          </cell>
        </row>
        <row r="7611">
          <cell r="A7611" t="str">
            <v>837E10000</v>
          </cell>
          <cell r="C7611" t="str">
            <v>FT</v>
          </cell>
          <cell r="D7611" t="str">
            <v>LINER PIPE</v>
          </cell>
          <cell r="F7611" t="str">
            <v>SPECIFY SIZE AND TYPE</v>
          </cell>
          <cell r="G7611">
            <v>1</v>
          </cell>
        </row>
        <row r="7612">
          <cell r="A7612" t="str">
            <v>837E10001</v>
          </cell>
          <cell r="C7612" t="str">
            <v>FT</v>
          </cell>
          <cell r="D7612" t="str">
            <v>LINER PIPE, AS PER PLAN</v>
          </cell>
          <cell r="F7612" t="str">
            <v>SPECIFY SIZE AND TYPE</v>
          </cell>
          <cell r="G7612">
            <v>1</v>
          </cell>
        </row>
        <row r="7613">
          <cell r="A7613" t="str">
            <v>837E21000</v>
          </cell>
          <cell r="C7613" t="str">
            <v>FT</v>
          </cell>
          <cell r="D7613" t="str">
            <v>BACKFILL FOR LINER PIPE</v>
          </cell>
          <cell r="G7613">
            <v>0</v>
          </cell>
        </row>
        <row r="7614">
          <cell r="A7614" t="str">
            <v>837E21001</v>
          </cell>
          <cell r="C7614" t="str">
            <v>FT</v>
          </cell>
          <cell r="D7614" t="str">
            <v>BACKFILL FOR LINER PIPE, AS PER PLAN</v>
          </cell>
          <cell r="G7614">
            <v>0</v>
          </cell>
        </row>
        <row r="7615">
          <cell r="A7615" t="str">
            <v>838E20700</v>
          </cell>
          <cell r="C7615" t="str">
            <v>CY</v>
          </cell>
          <cell r="D7615" t="str">
            <v>GABIONS</v>
          </cell>
          <cell r="G7615">
            <v>0</v>
          </cell>
        </row>
        <row r="7616">
          <cell r="A7616" t="str">
            <v>838E20701</v>
          </cell>
          <cell r="C7616" t="str">
            <v>CY</v>
          </cell>
          <cell r="D7616" t="str">
            <v>GABIONS, AS PER PLAN</v>
          </cell>
          <cell r="G7616">
            <v>0</v>
          </cell>
        </row>
        <row r="7617">
          <cell r="A7617" t="str">
            <v>838E20750</v>
          </cell>
          <cell r="C7617" t="str">
            <v>CY</v>
          </cell>
          <cell r="D7617" t="str">
            <v>GABIONS WITH ADDITIONAL COATING</v>
          </cell>
          <cell r="G7617">
            <v>0</v>
          </cell>
        </row>
        <row r="7618">
          <cell r="A7618" t="str">
            <v>838E20751</v>
          </cell>
          <cell r="C7618" t="str">
            <v>CY</v>
          </cell>
          <cell r="D7618" t="str">
            <v>GABIONS WITH ADDITIONAL COATING, AS PER PLAN</v>
          </cell>
          <cell r="G7618">
            <v>0</v>
          </cell>
        </row>
        <row r="7619">
          <cell r="A7619" t="str">
            <v>839E29000</v>
          </cell>
          <cell r="C7619" t="str">
            <v>FT</v>
          </cell>
          <cell r="D7619" t="str">
            <v>TRENCH DRAIN, TYPE A WITH STANDARD GRATE</v>
          </cell>
          <cell r="G7619">
            <v>0</v>
          </cell>
        </row>
        <row r="7620">
          <cell r="A7620" t="str">
            <v>839E29100</v>
          </cell>
          <cell r="C7620" t="str">
            <v>FT</v>
          </cell>
          <cell r="D7620" t="str">
            <v>TRENCH DRAIN, TYPE A WITH PEDESTRIAN GRATE</v>
          </cell>
          <cell r="G7620">
            <v>0</v>
          </cell>
        </row>
        <row r="7621">
          <cell r="A7621" t="str">
            <v>839E30000</v>
          </cell>
          <cell r="C7621" t="str">
            <v>FT</v>
          </cell>
          <cell r="D7621" t="str">
            <v>TRENCH DRAIN, TYPE B WITH STANDARD GRATE</v>
          </cell>
          <cell r="G7621">
            <v>0</v>
          </cell>
        </row>
        <row r="7622">
          <cell r="A7622" t="str">
            <v>839E30001</v>
          </cell>
          <cell r="C7622" t="str">
            <v>FT</v>
          </cell>
          <cell r="D7622" t="str">
            <v>TRENCH DRAIN, TYPE B WITH STANDARD GRATE, AS PER PLAN</v>
          </cell>
          <cell r="G7622">
            <v>0</v>
          </cell>
        </row>
        <row r="7623">
          <cell r="A7623" t="str">
            <v>839E30100</v>
          </cell>
          <cell r="C7623" t="str">
            <v>FT</v>
          </cell>
          <cell r="D7623" t="str">
            <v>TRENCH DRAIN, TYPE B WITH PEDESTRIAN GRATE</v>
          </cell>
          <cell r="G7623">
            <v>0</v>
          </cell>
        </row>
        <row r="7624">
          <cell r="A7624" t="str">
            <v>840E20000</v>
          </cell>
          <cell r="C7624" t="str">
            <v>SF</v>
          </cell>
          <cell r="D7624" t="str">
            <v>MECHANICALLY STABILIZED EARTH WALL</v>
          </cell>
          <cell r="G7624">
            <v>0</v>
          </cell>
        </row>
        <row r="7625">
          <cell r="A7625" t="str">
            <v>840E20001</v>
          </cell>
          <cell r="C7625" t="str">
            <v>SF</v>
          </cell>
          <cell r="D7625" t="str">
            <v>MECHANICALLY STABILIZED EARTH WALL, AS PER PLAN</v>
          </cell>
          <cell r="G7625">
            <v>0</v>
          </cell>
        </row>
        <row r="7626">
          <cell r="A7626" t="str">
            <v>840E21000</v>
          </cell>
          <cell r="C7626" t="str">
            <v>CY</v>
          </cell>
          <cell r="D7626" t="str">
            <v>WALL EXCAVATION</v>
          </cell>
          <cell r="G7626">
            <v>0</v>
          </cell>
        </row>
        <row r="7627">
          <cell r="A7627" t="str">
            <v>840E21001</v>
          </cell>
          <cell r="C7627" t="str">
            <v>CY</v>
          </cell>
          <cell r="D7627" t="str">
            <v>WALL EXCAVATION, AS PER PLAN</v>
          </cell>
          <cell r="G7627">
            <v>0</v>
          </cell>
        </row>
        <row r="7628">
          <cell r="A7628" t="str">
            <v>840E22000</v>
          </cell>
          <cell r="C7628" t="str">
            <v>SY</v>
          </cell>
          <cell r="D7628" t="str">
            <v>FOUNDATION PREPARATION</v>
          </cell>
          <cell r="G7628">
            <v>0</v>
          </cell>
        </row>
        <row r="7629">
          <cell r="A7629" t="str">
            <v>840E22001</v>
          </cell>
          <cell r="C7629" t="str">
            <v>SY</v>
          </cell>
          <cell r="D7629" t="str">
            <v>FOUNDATION PREPARATION, AS PER PLAN</v>
          </cell>
          <cell r="G7629">
            <v>0</v>
          </cell>
        </row>
        <row r="7630">
          <cell r="A7630" t="str">
            <v>840E23000</v>
          </cell>
          <cell r="C7630" t="str">
            <v>CY</v>
          </cell>
          <cell r="D7630" t="str">
            <v>SELECT GRANULAR BACKFILL</v>
          </cell>
          <cell r="G7630">
            <v>0</v>
          </cell>
        </row>
        <row r="7631">
          <cell r="A7631" t="str">
            <v>840E23001</v>
          </cell>
          <cell r="C7631" t="str">
            <v>CY</v>
          </cell>
          <cell r="D7631" t="str">
            <v>SELECT GRANULAR BACKFILL, AS PER PLAN</v>
          </cell>
          <cell r="G7631">
            <v>0</v>
          </cell>
        </row>
        <row r="7632">
          <cell r="A7632" t="str">
            <v>840E23050</v>
          </cell>
          <cell r="C7632" t="str">
            <v>CY</v>
          </cell>
          <cell r="D7632" t="str">
            <v>NATURAL SOIL</v>
          </cell>
          <cell r="G7632">
            <v>0</v>
          </cell>
        </row>
        <row r="7633">
          <cell r="A7633" t="str">
            <v>840E25010</v>
          </cell>
          <cell r="C7633" t="str">
            <v>FT</v>
          </cell>
          <cell r="D7633" t="str">
            <v>6" DRAINAGE PIPE, PERFORATED</v>
          </cell>
          <cell r="G7633">
            <v>0</v>
          </cell>
        </row>
        <row r="7634">
          <cell r="A7634" t="str">
            <v>840E25020</v>
          </cell>
          <cell r="C7634" t="str">
            <v>FT</v>
          </cell>
          <cell r="D7634" t="str">
            <v>6" DRAINAGE PIPE, NON-PERFORATED</v>
          </cell>
          <cell r="G7634">
            <v>0</v>
          </cell>
        </row>
        <row r="7635">
          <cell r="A7635" t="str">
            <v>840E26000</v>
          </cell>
          <cell r="C7635" t="str">
            <v>FT</v>
          </cell>
          <cell r="D7635" t="str">
            <v>CONCRETE COPING</v>
          </cell>
          <cell r="G7635">
            <v>0</v>
          </cell>
        </row>
        <row r="7636">
          <cell r="A7636" t="str">
            <v>840E26001</v>
          </cell>
          <cell r="C7636" t="str">
            <v>FT</v>
          </cell>
          <cell r="D7636" t="str">
            <v>CONCRETE COPING, AS PER PLAN</v>
          </cell>
          <cell r="G7636">
            <v>0</v>
          </cell>
        </row>
        <row r="7637">
          <cell r="A7637" t="str">
            <v>840E26050</v>
          </cell>
          <cell r="C7637" t="str">
            <v>SF</v>
          </cell>
          <cell r="D7637" t="str">
            <v>AESTHETIC SURFACE TREATMENT</v>
          </cell>
          <cell r="G7637">
            <v>0</v>
          </cell>
        </row>
        <row r="7638">
          <cell r="A7638" t="str">
            <v>840E27000</v>
          </cell>
          <cell r="C7638" t="str">
            <v>DAY</v>
          </cell>
          <cell r="D7638" t="str">
            <v>ON-SITE ASSISTANCE</v>
          </cell>
          <cell r="G7638">
            <v>0</v>
          </cell>
        </row>
        <row r="7639">
          <cell r="A7639" t="str">
            <v>840E28000</v>
          </cell>
          <cell r="C7639" t="str">
            <v>LS</v>
          </cell>
          <cell r="D7639" t="str">
            <v>SGB INSPECTION AND COMPACTION TESTING</v>
          </cell>
          <cell r="G7639">
            <v>0</v>
          </cell>
        </row>
        <row r="7640">
          <cell r="A7640" t="str">
            <v>841E10000</v>
          </cell>
          <cell r="C7640" t="str">
            <v>FT</v>
          </cell>
          <cell r="D7640" t="str">
            <v>SPIRAL WOUND RENEWAL SYSTEM, ROUND CONDUIT</v>
          </cell>
          <cell r="F7640" t="str">
            <v>SPECIFY SIZE</v>
          </cell>
          <cell r="G7640">
            <v>1</v>
          </cell>
        </row>
        <row r="7641">
          <cell r="A7641" t="str">
            <v>841E10001</v>
          </cell>
          <cell r="C7641" t="str">
            <v>FT</v>
          </cell>
          <cell r="D7641" t="str">
            <v>SPIRAL WOUND RENEWAL SYSTEM, ROUND CONDUIT, AS PER PLAN</v>
          </cell>
          <cell r="F7641" t="str">
            <v>SPECIFY SIZE</v>
          </cell>
          <cell r="G7641">
            <v>1</v>
          </cell>
        </row>
        <row r="7642">
          <cell r="A7642" t="str">
            <v>841E11000</v>
          </cell>
          <cell r="C7642" t="str">
            <v>FT</v>
          </cell>
          <cell r="D7642" t="str">
            <v>SPIRAL WOUND RENEWAL SYSTEM, ELLIPTICAL CONDUIT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841E11001</v>
          </cell>
          <cell r="C7643" t="str">
            <v>FT</v>
          </cell>
          <cell r="D7643" t="str">
            <v>SPIRAL WOUND RENEWAL SYSTEM, ELLIPTICAL CONDUIT, AS PER PLAN</v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841E12000</v>
          </cell>
          <cell r="C7644" t="str">
            <v>FT</v>
          </cell>
          <cell r="D7644" t="str">
            <v>SPIRAL WOUND RENEWAL SYSTEM, BOX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841E12001</v>
          </cell>
          <cell r="C7645" t="str">
            <v>FT</v>
          </cell>
          <cell r="D7645" t="str">
            <v>SPIRAL WOUND RENEWAL SYSTEM, BOX, AS PER PLAN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841E13000</v>
          </cell>
          <cell r="C7646" t="str">
            <v>FT</v>
          </cell>
          <cell r="D7646" t="str">
            <v>SPIRAL WOUND RENEWAL SYSTEM, ARCH</v>
          </cell>
          <cell r="F7646" t="str">
            <v>SPECIFY SPAN X RISE OR SIZE</v>
          </cell>
          <cell r="G7646">
            <v>1</v>
          </cell>
        </row>
        <row r="7647">
          <cell r="A7647" t="str">
            <v>841E13001</v>
          </cell>
          <cell r="C7647" t="str">
            <v>FT</v>
          </cell>
          <cell r="D7647" t="str">
            <v>SPIRAL WOUND RENEWAL SYSTEM, ARCH, AS PER PLAN</v>
          </cell>
          <cell r="F7647" t="str">
            <v>SPECIFY SPAN X RISE OR SIZE</v>
          </cell>
          <cell r="G7647">
            <v>1</v>
          </cell>
        </row>
        <row r="7648">
          <cell r="A7648" t="str">
            <v>842E10000</v>
          </cell>
          <cell r="C7648" t="str">
            <v>LB</v>
          </cell>
          <cell r="D7648" t="str">
            <v>CORRECTING ELEVATION OF CONCRETE APPROACH SLABS WITH HIGH DENSITY POLYURETHANE</v>
          </cell>
          <cell r="G7648">
            <v>0</v>
          </cell>
        </row>
        <row r="7649">
          <cell r="A7649" t="str">
            <v>843E50000</v>
          </cell>
          <cell r="C7649" t="str">
            <v>SF</v>
          </cell>
          <cell r="D7649" t="str">
            <v>PATCHING CONCRETE STRUCTURES WITH TROWELABLE MORTAR</v>
          </cell>
          <cell r="G7649">
            <v>0</v>
          </cell>
        </row>
        <row r="7650">
          <cell r="A7650" t="str">
            <v>843E50001</v>
          </cell>
          <cell r="C7650" t="str">
            <v>SF</v>
          </cell>
          <cell r="D7650" t="str">
            <v>PATCHING CONCRETE STRUCTURES WITH TROWELABLE MORTAR, AS PER PLAN</v>
          </cell>
          <cell r="G7650">
            <v>0</v>
          </cell>
        </row>
        <row r="7651">
          <cell r="A7651" t="str">
            <v>844E10000</v>
          </cell>
          <cell r="C7651" t="str">
            <v>SF</v>
          </cell>
          <cell r="D7651" t="str">
            <v>CONCRETE PATCHING WITH GALVANIC ANODE PROTECTION</v>
          </cell>
          <cell r="G7651">
            <v>0</v>
          </cell>
        </row>
        <row r="7652">
          <cell r="A7652" t="str">
            <v>844E10001</v>
          </cell>
          <cell r="C7652" t="str">
            <v>SF</v>
          </cell>
          <cell r="D7652" t="str">
            <v>CONCRETE PATCHING WITH GALVANIC ANODE PROTECTION, AS PER PLAN</v>
          </cell>
          <cell r="G7652">
            <v>0</v>
          </cell>
        </row>
        <row r="7653">
          <cell r="A7653" t="str">
            <v>845E60000</v>
          </cell>
          <cell r="C7653" t="str">
            <v>SF</v>
          </cell>
          <cell r="D7653" t="str">
            <v>SURFACE PREPARATION OF EXISTING STRUCTURAL STEEL</v>
          </cell>
          <cell r="G7653">
            <v>0</v>
          </cell>
        </row>
        <row r="7654">
          <cell r="A7654" t="str">
            <v>845E60020</v>
          </cell>
          <cell r="C7654" t="str">
            <v>LS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845E61000</v>
          </cell>
          <cell r="C7655" t="str">
            <v>MNHR</v>
          </cell>
          <cell r="D7655" t="str">
            <v>GRINDING FINS, TEARS, SLIVERS ON EXISTING STRUCTURAL STEEL</v>
          </cell>
          <cell r="G7655">
            <v>0</v>
          </cell>
        </row>
        <row r="7656">
          <cell r="A7656" t="str">
            <v>845E62000</v>
          </cell>
          <cell r="C7656" t="str">
            <v>SF</v>
          </cell>
          <cell r="D7656" t="str">
            <v>FIELD METALLIZING OF EXISTING STRUCTURAL STEEL</v>
          </cell>
          <cell r="G7656">
            <v>0</v>
          </cell>
        </row>
        <row r="7657">
          <cell r="A7657" t="str">
            <v>845E62020</v>
          </cell>
          <cell r="C7657" t="str">
            <v>LS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845E98000</v>
          </cell>
          <cell r="C7658" t="str">
            <v>SF</v>
          </cell>
          <cell r="D7658" t="str">
            <v>FIELD METALLIZING, MISC.:</v>
          </cell>
          <cell r="F7658" t="str">
            <v>ADD SUPPLEMENTAL DESCRIPTION</v>
          </cell>
          <cell r="G7658">
            <v>1</v>
          </cell>
        </row>
        <row r="7659">
          <cell r="A7659" t="str">
            <v>846E00110</v>
          </cell>
          <cell r="C7659" t="str">
            <v>CF</v>
          </cell>
          <cell r="D7659" t="str">
            <v>POLYMER MODIFIED ASPHALT EXPANSION JOINT SYSTEM</v>
          </cell>
          <cell r="G7659">
            <v>0</v>
          </cell>
        </row>
        <row r="7660">
          <cell r="A7660" t="str">
            <v>846E00111</v>
          </cell>
          <cell r="C7660" t="str">
            <v>CF</v>
          </cell>
          <cell r="D7660" t="str">
            <v>POLYMER MODIFIED ASPHALT EXPANSION JOINT SYSTEM, AS PER PLAN</v>
          </cell>
          <cell r="G7660">
            <v>0</v>
          </cell>
        </row>
        <row r="7661">
          <cell r="A7661" t="str">
            <v>847E10000</v>
          </cell>
          <cell r="C7661" t="str">
            <v>SY</v>
          </cell>
          <cell r="D7661" t="str">
            <v>MICRO SILICA MODIFIED CONCRETE OVERLAY</v>
          </cell>
          <cell r="F7661" t="str">
            <v>SPECIFY THICKNESS</v>
          </cell>
          <cell r="G7661">
            <v>1</v>
          </cell>
        </row>
        <row r="7662">
          <cell r="A7662" t="str">
            <v>847E10001</v>
          </cell>
          <cell r="C7662" t="str">
            <v>SY</v>
          </cell>
          <cell r="D7662" t="str">
            <v>MICRO SILICA MODIFIED CONCRETE OVERLAY, AS PER PLAN</v>
          </cell>
          <cell r="G7662">
            <v>0</v>
          </cell>
        </row>
        <row r="7663">
          <cell r="A7663" t="str">
            <v>847E10100</v>
          </cell>
          <cell r="C7663" t="str">
            <v>SY</v>
          </cell>
          <cell r="D7663" t="str">
            <v>LATEX MODIFIED CONCRETE OVERLAY</v>
          </cell>
          <cell r="F7663" t="str">
            <v>SPECIFY THICKNESS</v>
          </cell>
          <cell r="G7663">
            <v>1</v>
          </cell>
        </row>
        <row r="7664">
          <cell r="A7664" t="str">
            <v>847E10101</v>
          </cell>
          <cell r="C7664" t="str">
            <v>SY</v>
          </cell>
          <cell r="D7664" t="str">
            <v>LATEX MODIFIED CONCRETE OVERLAY, AS PER PLAN</v>
          </cell>
          <cell r="F7664" t="str">
            <v>SPECIFY THICKNESS</v>
          </cell>
          <cell r="G7664">
            <v>1</v>
          </cell>
        </row>
        <row r="7665">
          <cell r="A7665" t="str">
            <v>847E10200</v>
          </cell>
          <cell r="C7665" t="str">
            <v>SY</v>
          </cell>
          <cell r="D7665" t="str">
            <v>SUPERPLASTICIZED DENSE CONCRETE OVERLAY</v>
          </cell>
          <cell r="F7665" t="str">
            <v>SPECIFY THICKNESS</v>
          </cell>
          <cell r="G7665">
            <v>1</v>
          </cell>
        </row>
        <row r="7666">
          <cell r="A7666" t="str">
            <v>847E10201</v>
          </cell>
          <cell r="C7666" t="str">
            <v>SY</v>
          </cell>
          <cell r="D7666" t="str">
            <v>SUPERPLASTICIZED DENSE CONCRETE OVERLAY, AS PER PLAN</v>
          </cell>
          <cell r="F7666" t="str">
            <v>SPECIFY THICKNESS</v>
          </cell>
          <cell r="G7666">
            <v>1</v>
          </cell>
        </row>
        <row r="7667">
          <cell r="A7667" t="str">
            <v>847E20000</v>
          </cell>
          <cell r="C7667" t="str">
            <v>CY</v>
          </cell>
          <cell r="D7667" t="str">
            <v>MICRO SILICA MODIFIED CONCRETE OVERLAY (VARIABLE THICKNESS), MATERIAL ONLY</v>
          </cell>
          <cell r="G7667">
            <v>0</v>
          </cell>
        </row>
        <row r="7668">
          <cell r="A7668" t="str">
            <v>847E20001</v>
          </cell>
          <cell r="C7668" t="str">
            <v>CY</v>
          </cell>
          <cell r="D7668" t="str">
            <v>MICRO SILICA MODIFIED CONCRETE OVERLAY (VARIABLE THICKNESS), MATERIAL ONLY, AS PER PLAN</v>
          </cell>
          <cell r="G7668">
            <v>0</v>
          </cell>
        </row>
        <row r="7669">
          <cell r="A7669" t="str">
            <v>847E20100</v>
          </cell>
          <cell r="C7669" t="str">
            <v>CY</v>
          </cell>
          <cell r="D7669" t="str">
            <v>LATEX MODIFIED CONCRETE OVERLAY (VARIABLE THICKNESS), MATERIAL ONLY</v>
          </cell>
          <cell r="G7669">
            <v>0</v>
          </cell>
        </row>
        <row r="7670">
          <cell r="A7670" t="str">
            <v>847E20101</v>
          </cell>
          <cell r="C7670" t="str">
            <v>CY</v>
          </cell>
          <cell r="D7670" t="str">
            <v>LATEX MODIFIED CONCRETE OVERLAY (VARIABLE THICKNESS), MATERIAL ONLY, AS PER PLAN</v>
          </cell>
          <cell r="G7670">
            <v>0</v>
          </cell>
        </row>
        <row r="7671">
          <cell r="A7671" t="str">
            <v>847E20200</v>
          </cell>
          <cell r="C7671" t="str">
            <v>CY</v>
          </cell>
          <cell r="D7671" t="str">
            <v>SUPERPLASTICIZED DENSE CONCRETE OVERLAY (VARIABLE THICKNESS), MATERIAL ONLY</v>
          </cell>
          <cell r="G7671">
            <v>0</v>
          </cell>
        </row>
        <row r="7672">
          <cell r="A7672" t="str">
            <v>847E20201</v>
          </cell>
          <cell r="C7672" t="str">
            <v>CY</v>
          </cell>
          <cell r="D7672" t="str">
            <v>SUPERPLASTICIZED DENSE CONCRETE OVERLAY (VARIABLE THICKNESS), MATERIAL ONLY, AS PER PLAN</v>
          </cell>
          <cell r="G7672">
            <v>0</v>
          </cell>
        </row>
        <row r="7673">
          <cell r="A7673" t="str">
            <v>847E30000</v>
          </cell>
          <cell r="C7673" t="str">
            <v>LS</v>
          </cell>
          <cell r="D7673" t="str">
            <v>TEST SLAB</v>
          </cell>
          <cell r="G7673">
            <v>0</v>
          </cell>
        </row>
        <row r="7674">
          <cell r="A7674" t="str">
            <v>847E30200</v>
          </cell>
          <cell r="C7674" t="str">
            <v>CY</v>
          </cell>
          <cell r="D7674" t="str">
            <v>FULL DEPTH REPAIR</v>
          </cell>
          <cell r="G7674">
            <v>0</v>
          </cell>
        </row>
        <row r="7675">
          <cell r="A7675" t="str">
            <v>847E30201</v>
          </cell>
          <cell r="C7675" t="str">
            <v>CY</v>
          </cell>
          <cell r="D7675" t="str">
            <v>FULL DEPTH REPAIR, AS PER PLAN</v>
          </cell>
          <cell r="G7675">
            <v>0</v>
          </cell>
        </row>
        <row r="7676">
          <cell r="A7676" t="str">
            <v>847E30300</v>
          </cell>
          <cell r="C7676" t="str">
            <v>SY</v>
          </cell>
          <cell r="D7676" t="str">
            <v>WEARING COURSE REMOVED, ASPHALT</v>
          </cell>
          <cell r="G7676">
            <v>0</v>
          </cell>
        </row>
        <row r="7677">
          <cell r="A7677" t="str">
            <v>847E30301</v>
          </cell>
          <cell r="C7677" t="str">
            <v>SY</v>
          </cell>
          <cell r="D7677" t="str">
            <v>WEARING COURSE REMOVED, ASPHALT, AS PER PLAN</v>
          </cell>
          <cell r="G7677">
            <v>0</v>
          </cell>
        </row>
        <row r="7678">
          <cell r="A7678" t="str">
            <v>847E30400</v>
          </cell>
          <cell r="C7678" t="str">
            <v>SY</v>
          </cell>
          <cell r="D7678" t="str">
            <v>EXISTING CONCRETE OVERLAY REMOVED</v>
          </cell>
          <cell r="F7678" t="str">
            <v>SPECIFY NOMINAL THICKNESS</v>
          </cell>
          <cell r="G7678">
            <v>1</v>
          </cell>
        </row>
        <row r="7679">
          <cell r="A7679" t="str">
            <v>847E30401</v>
          </cell>
          <cell r="C7679" t="str">
            <v>SY</v>
          </cell>
          <cell r="D7679" t="str">
            <v>EXISTING CONCRETE OVERLAY REMOVED, AS PER PLAN</v>
          </cell>
          <cell r="F7679" t="str">
            <v>SPECIFY NOMINAL THICKNESS</v>
          </cell>
          <cell r="G7679">
            <v>1</v>
          </cell>
        </row>
        <row r="7680">
          <cell r="A7680" t="str">
            <v>847E50000</v>
          </cell>
          <cell r="C7680" t="str">
            <v>SY</v>
          </cell>
          <cell r="D7680" t="str">
            <v>HAND CHIPPING</v>
          </cell>
          <cell r="G7680">
            <v>0</v>
          </cell>
        </row>
        <row r="7681">
          <cell r="A7681" t="str">
            <v>848E10000</v>
          </cell>
          <cell r="C7681" t="str">
            <v>SY</v>
          </cell>
          <cell r="D7681" t="str">
            <v>MICRO SILICA MODIFIED CONCRETE OVERLAY USING HYDRODEMOLITION</v>
          </cell>
          <cell r="F7681" t="str">
            <v>SPECIFY THICKNESS</v>
          </cell>
          <cell r="G7681">
            <v>1</v>
          </cell>
        </row>
        <row r="7682">
          <cell r="A7682" t="str">
            <v>848E10001</v>
          </cell>
          <cell r="C7682" t="str">
            <v>SY</v>
          </cell>
          <cell r="D7682" t="str">
            <v>MICRO SILICA MODIFIED CONCRETE OVERLAY USING HYDRODEMOLITION, AS PER PLAN</v>
          </cell>
          <cell r="F7682" t="str">
            <v>SPECIFY THICKNESS</v>
          </cell>
          <cell r="G7682">
            <v>1</v>
          </cell>
        </row>
        <row r="7683">
          <cell r="A7683" t="str">
            <v>848E10100</v>
          </cell>
          <cell r="C7683" t="str">
            <v>SY</v>
          </cell>
          <cell r="D7683" t="str">
            <v>LATEX MODIFIED CONCRETE OVERLAY USING HYDRODEMOLITION</v>
          </cell>
          <cell r="F7683" t="str">
            <v>SPECIFY THICKNESS</v>
          </cell>
          <cell r="G7683">
            <v>1</v>
          </cell>
        </row>
        <row r="7684">
          <cell r="A7684" t="str">
            <v>848E10101</v>
          </cell>
          <cell r="C7684" t="str">
            <v>SY</v>
          </cell>
          <cell r="D7684" t="str">
            <v>LATEX MODIFIED CONCRETE OVERLAY USING HYDRODEMOLITION, AS PER PLAN</v>
          </cell>
          <cell r="F7684" t="str">
            <v>SPECIFY THICKNESS</v>
          </cell>
          <cell r="G7684">
            <v>1</v>
          </cell>
        </row>
        <row r="7685">
          <cell r="A7685" t="str">
            <v>848E10200</v>
          </cell>
          <cell r="C7685" t="str">
            <v>SY</v>
          </cell>
          <cell r="D7685" t="str">
            <v>SUPERPLASTICIZED DENSE CONCRETE OVERLAY USING HYDRODEMOLITION</v>
          </cell>
          <cell r="F7685" t="str">
            <v>SPECIFY THICKNESS</v>
          </cell>
          <cell r="G7685">
            <v>1</v>
          </cell>
        </row>
        <row r="7686">
          <cell r="A7686" t="str">
            <v>848E10201</v>
          </cell>
          <cell r="C7686" t="str">
            <v>SY</v>
          </cell>
          <cell r="D7686" t="str">
            <v>SUPERPLASTICIZED DENSE CONCRETE OVERLAY USING HYDRODEMOLITION, AS PER PLAN</v>
          </cell>
          <cell r="F7686" t="str">
            <v>SPECIFY THICKNESS</v>
          </cell>
          <cell r="G7686">
            <v>1</v>
          </cell>
        </row>
        <row r="7687">
          <cell r="A7687" t="str">
            <v>848E20000</v>
          </cell>
          <cell r="C7687" t="str">
            <v>SY</v>
          </cell>
          <cell r="D7687" t="str">
            <v>SURFACE PREPARATION USING HYDRODEMOLITION</v>
          </cell>
          <cell r="G7687">
            <v>0</v>
          </cell>
        </row>
        <row r="7688">
          <cell r="A7688" t="str">
            <v>848E20001</v>
          </cell>
          <cell r="C7688" t="str">
            <v>SY</v>
          </cell>
          <cell r="D7688" t="str">
            <v>SURFACE PREPARATION USING HYDRODEMOLITION, AS PER PLAN</v>
          </cell>
          <cell r="G7688">
            <v>0</v>
          </cell>
        </row>
        <row r="7689">
          <cell r="A7689" t="str">
            <v>848E30000</v>
          </cell>
          <cell r="C7689" t="str">
            <v>CY</v>
          </cell>
          <cell r="D7689" t="str">
            <v>MICRO SILICA MODIFIED CONCRETE OVERLAY (VARIABLE THICKNESS), MATERIAL ONLY</v>
          </cell>
          <cell r="G7689">
            <v>0</v>
          </cell>
        </row>
        <row r="7690">
          <cell r="A7690" t="str">
            <v>848E30001</v>
          </cell>
          <cell r="C7690" t="str">
            <v>CY</v>
          </cell>
          <cell r="D7690" t="str">
            <v>MICRO SILICA MODIFIED CONCRETE OVERLAY (VARIABLE THICKNESS), MATERIAL ONLY, AS PER PLAN</v>
          </cell>
          <cell r="G7690">
            <v>0</v>
          </cell>
        </row>
        <row r="7691">
          <cell r="A7691" t="str">
            <v>848E30100</v>
          </cell>
          <cell r="C7691" t="str">
            <v>CY</v>
          </cell>
          <cell r="D7691" t="str">
            <v>LATEX MODIFIED CONCRETE OVERLAY (VARIABLE THICKNESS), MATERIAL ONLY</v>
          </cell>
          <cell r="G7691">
            <v>0</v>
          </cell>
        </row>
        <row r="7692">
          <cell r="A7692" t="str">
            <v>848E30101</v>
          </cell>
          <cell r="C7692" t="str">
            <v>CY</v>
          </cell>
          <cell r="D7692" t="str">
            <v>LATEX MODIFIED CONCRETE OVERLAY (VARIABLE THICKNESS), MATERIAL ONLY, AS PER PLAN</v>
          </cell>
          <cell r="G7692">
            <v>0</v>
          </cell>
        </row>
        <row r="7693">
          <cell r="A7693" t="str">
            <v>848E30200</v>
          </cell>
          <cell r="C7693" t="str">
            <v>CY</v>
          </cell>
          <cell r="D7693" t="str">
            <v>SUPERPLASTICIZED DENSE CONCRETE OVERLAY (VARIABLE THICKNESS), MATERIAL ONLY</v>
          </cell>
          <cell r="G7693">
            <v>0</v>
          </cell>
        </row>
        <row r="7694">
          <cell r="A7694" t="str">
            <v>848E30201</v>
          </cell>
          <cell r="C7694" t="str">
            <v>CY</v>
          </cell>
          <cell r="D7694" t="str">
            <v>SUPERPLASTICIZED DENSE CONCRETE OVERLAY (VARIABLE THICKNESS), MATERIAL ONLY, AS PER PLAN</v>
          </cell>
          <cell r="G7694">
            <v>0</v>
          </cell>
        </row>
        <row r="7695">
          <cell r="A7695" t="str">
            <v>848E50000</v>
          </cell>
          <cell r="C7695" t="str">
            <v>SY</v>
          </cell>
          <cell r="D7695" t="str">
            <v>HAND CHIPPING</v>
          </cell>
          <cell r="G7695">
            <v>0</v>
          </cell>
        </row>
        <row r="7696">
          <cell r="A7696" t="str">
            <v>848E50001</v>
          </cell>
          <cell r="C7696" t="str">
            <v>SY</v>
          </cell>
          <cell r="D7696" t="str">
            <v>HAND CHIPPING, AS PER PLAN</v>
          </cell>
          <cell r="G7696">
            <v>0</v>
          </cell>
        </row>
        <row r="7697">
          <cell r="A7697" t="str">
            <v>848E50100</v>
          </cell>
          <cell r="C7697" t="str">
            <v>LS</v>
          </cell>
          <cell r="D7697" t="str">
            <v>TEST SLAB</v>
          </cell>
          <cell r="G7697">
            <v>0</v>
          </cell>
        </row>
        <row r="7698">
          <cell r="A7698" t="str">
            <v>848E50101</v>
          </cell>
          <cell r="C7698" t="str">
            <v>LS</v>
          </cell>
          <cell r="D7698" t="str">
            <v>TEST SLAB, AS PER PLAN</v>
          </cell>
          <cell r="G7698">
            <v>0</v>
          </cell>
        </row>
        <row r="7699">
          <cell r="A7699" t="str">
            <v>848E50200</v>
          </cell>
          <cell r="C7699" t="str">
            <v>CY</v>
          </cell>
          <cell r="D7699" t="str">
            <v>FULL-DEPTH REPAIR</v>
          </cell>
          <cell r="G7699">
            <v>0</v>
          </cell>
        </row>
        <row r="7700">
          <cell r="A7700" t="str">
            <v>848E50201</v>
          </cell>
          <cell r="C7700" t="str">
            <v>CY</v>
          </cell>
          <cell r="D7700" t="str">
            <v>FULL DEPTH REPAIR, AS PER PLAN</v>
          </cell>
          <cell r="G7700">
            <v>0</v>
          </cell>
        </row>
        <row r="7701">
          <cell r="A7701" t="str">
            <v>848E50300</v>
          </cell>
          <cell r="C7701" t="str">
            <v>SY</v>
          </cell>
          <cell r="D7701" t="str">
            <v>WEARING COURSE REMOVED, ASPHALT</v>
          </cell>
          <cell r="G7701">
            <v>0</v>
          </cell>
        </row>
        <row r="7702">
          <cell r="A7702" t="str">
            <v>848E50301</v>
          </cell>
          <cell r="C7702" t="str">
            <v>SY</v>
          </cell>
          <cell r="D7702" t="str">
            <v>WEARING COURSE REMOVED, ASPHALT, AS PER PLAN</v>
          </cell>
          <cell r="G7702">
            <v>0</v>
          </cell>
        </row>
        <row r="7703">
          <cell r="A7703" t="str">
            <v>848E50320</v>
          </cell>
          <cell r="C7703" t="str">
            <v>SY</v>
          </cell>
          <cell r="D7703" t="str">
            <v>EXISTING CONCRETE OVERLAY REMOVED</v>
          </cell>
          <cell r="F7703" t="str">
            <v>SPECIFY THICKNESS</v>
          </cell>
          <cell r="G7703">
            <v>1</v>
          </cell>
        </row>
        <row r="7704">
          <cell r="A7704" t="str">
            <v>848E50321</v>
          </cell>
          <cell r="C7704" t="str">
            <v>SY</v>
          </cell>
          <cell r="D7704" t="str">
            <v>EXISTING CONCRETE OVERLAY REMOVED, AS PER PLAN</v>
          </cell>
          <cell r="G7704">
            <v>0</v>
          </cell>
        </row>
        <row r="7705">
          <cell r="A7705" t="str">
            <v>848E50340</v>
          </cell>
          <cell r="C7705" t="str">
            <v>SY</v>
          </cell>
          <cell r="D7705" t="str">
            <v>REMOVAL OF DEBONDED OR DETERIORATED EXISTING VARIABLE THICKNESS CONCRETE OVERLAY</v>
          </cell>
          <cell r="G7705">
            <v>0</v>
          </cell>
        </row>
        <row r="7706">
          <cell r="A7706" t="str">
            <v>848E50341</v>
          </cell>
          <cell r="C7706" t="str">
            <v>SY</v>
          </cell>
          <cell r="D7706" t="str">
            <v>REMOVAL OF DEBONDED OR DETERIORATED EXISTING VARIABLE THICKNESS CONCRETE OVERLAY, AS PER PLAN</v>
          </cell>
          <cell r="G7706">
            <v>0</v>
          </cell>
        </row>
        <row r="7707">
          <cell r="A7707" t="str">
            <v>848E90000</v>
          </cell>
          <cell r="C7707" t="str">
            <v>SY</v>
          </cell>
          <cell r="D7707" t="str">
            <v>OVERLAY, MISC.:</v>
          </cell>
          <cell r="F7707" t="str">
            <v>ADD SUPPLEMENTAL DESCRIPTION</v>
          </cell>
          <cell r="G7707">
            <v>1</v>
          </cell>
        </row>
        <row r="7708">
          <cell r="A7708" t="str">
            <v>848E91000</v>
          </cell>
          <cell r="C7708" t="str">
            <v>CY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848E99000</v>
          </cell>
          <cell r="B7709" t="str">
            <v>Y</v>
          </cell>
          <cell r="C7709" t="str">
            <v>CY</v>
          </cell>
          <cell r="D7709" t="str">
            <v>SPECIAL - CONCRETE OVERLAY, VARIABLE THICKNESS, MATERIAL ONLY</v>
          </cell>
          <cell r="F7709" t="str">
            <v>DESIGN BUILD PROJECTS ONLY</v>
          </cell>
          <cell r="G7709">
            <v>0</v>
          </cell>
        </row>
        <row r="7710">
          <cell r="A7710" t="str">
            <v>848E99100</v>
          </cell>
          <cell r="B7710" t="str">
            <v>Y</v>
          </cell>
          <cell r="C7710" t="str">
            <v>LS</v>
          </cell>
          <cell r="D7710" t="str">
            <v>SPECIAL - BRIDGE DECK CONCRETE OVERLAYS</v>
          </cell>
          <cell r="F7710" t="str">
            <v>DESIGN BUILD PROJECTS ONLY</v>
          </cell>
          <cell r="G7710">
            <v>0</v>
          </cell>
        </row>
        <row r="7711">
          <cell r="A7711" t="str">
            <v>849E10000</v>
          </cell>
          <cell r="C7711" t="str">
            <v>LS</v>
          </cell>
          <cell r="D7711" t="str">
            <v>DAMAGE ASSESSMENT</v>
          </cell>
          <cell r="G7711">
            <v>0</v>
          </cell>
        </row>
        <row r="7712">
          <cell r="A7712" t="str">
            <v>849E10001</v>
          </cell>
          <cell r="C7712" t="str">
            <v>LS</v>
          </cell>
          <cell r="D7712" t="str">
            <v>DAMAGE ASSESSMENT, AS PER PLAN</v>
          </cell>
          <cell r="G7712">
            <v>0</v>
          </cell>
        </row>
        <row r="7713">
          <cell r="A7713" t="str">
            <v>849E10500</v>
          </cell>
          <cell r="C7713" t="str">
            <v>LS</v>
          </cell>
          <cell r="D7713" t="str">
            <v>SURFACE PREPARATION</v>
          </cell>
          <cell r="G7713">
            <v>0</v>
          </cell>
        </row>
        <row r="7714">
          <cell r="A7714" t="str">
            <v>849E10600</v>
          </cell>
          <cell r="C7714" t="str">
            <v>HOUR</v>
          </cell>
          <cell r="D7714" t="str">
            <v>REPAIRING DAMAGED MEMBERS BY GRINDING</v>
          </cell>
          <cell r="G7714">
            <v>0</v>
          </cell>
        </row>
        <row r="7715">
          <cell r="A7715" t="str">
            <v>849E10700</v>
          </cell>
          <cell r="C7715" t="str">
            <v>LS</v>
          </cell>
          <cell r="D7715" t="str">
            <v>STRAIGHTENING DAMAGED MEMBERS</v>
          </cell>
          <cell r="G7715">
            <v>0</v>
          </cell>
        </row>
        <row r="7716">
          <cell r="A7716" t="str">
            <v>850E10000</v>
          </cell>
          <cell r="C7716" t="str">
            <v>MILE</v>
          </cell>
          <cell r="D7716" t="str">
            <v>GROOVING FOR 4" RECESSED PAVEMENT MARKING, (ASPHALT)</v>
          </cell>
          <cell r="G7716">
            <v>0</v>
          </cell>
        </row>
        <row r="7717">
          <cell r="A7717" t="str">
            <v>850E10001</v>
          </cell>
          <cell r="C7717" t="str">
            <v>MILE</v>
          </cell>
          <cell r="D7717" t="str">
            <v>GROOVING FOR 4" RECESSED PAVEMENT MARKING, (ASPHALT), AS PER PLAN</v>
          </cell>
          <cell r="G7717">
            <v>0</v>
          </cell>
        </row>
        <row r="7718">
          <cell r="A7718" t="str">
            <v>850E10010</v>
          </cell>
          <cell r="C7718" t="str">
            <v>MILE</v>
          </cell>
          <cell r="D7718" t="str">
            <v>GROOVING FOR 6" RECESSED PAVEMENT MARKING, (ASPHALT)</v>
          </cell>
          <cell r="G7718">
            <v>0</v>
          </cell>
        </row>
        <row r="7719">
          <cell r="A7719" t="str">
            <v>850E10011</v>
          </cell>
          <cell r="C7719" t="str">
            <v>MILE</v>
          </cell>
          <cell r="D7719" t="str">
            <v>GROOVING FOR 6" RECESSED PAVEMENT MARKING, (ASPHALT), AS PER PLAN</v>
          </cell>
          <cell r="G7719">
            <v>0</v>
          </cell>
        </row>
        <row r="7720">
          <cell r="A7720" t="str">
            <v>850E10020</v>
          </cell>
          <cell r="C7720" t="str">
            <v>MILE</v>
          </cell>
          <cell r="D7720" t="str">
            <v>GROOVING FOR 8" RECESSED PAVEMENT MARKING, (ASPHALT)</v>
          </cell>
          <cell r="G7720">
            <v>0</v>
          </cell>
        </row>
        <row r="7721">
          <cell r="A7721" t="str">
            <v>850E10030</v>
          </cell>
          <cell r="C7721" t="str">
            <v>MILE</v>
          </cell>
          <cell r="D7721" t="str">
            <v>GROOVING FOR 12" RECESSED PAVEMENT MARKING, (ASPHALT)</v>
          </cell>
          <cell r="G7721">
            <v>0</v>
          </cell>
        </row>
        <row r="7722">
          <cell r="A7722" t="str">
            <v>850E10100</v>
          </cell>
          <cell r="C7722" t="str">
            <v>FT</v>
          </cell>
          <cell r="D7722" t="str">
            <v>GROOVING FOR 4" RECESSED PAVEMENT MARKING, (ASPHALT)</v>
          </cell>
          <cell r="G7722">
            <v>0</v>
          </cell>
        </row>
        <row r="7723">
          <cell r="A7723" t="str">
            <v>850E10110</v>
          </cell>
          <cell r="C7723" t="str">
            <v>FT</v>
          </cell>
          <cell r="D7723" t="str">
            <v>GROOVING FOR 6" RECESSED PAVEMENT MARKING, (ASPHALT)</v>
          </cell>
          <cell r="G7723">
            <v>0</v>
          </cell>
        </row>
        <row r="7724">
          <cell r="A7724" t="str">
            <v>850E10111</v>
          </cell>
          <cell r="C7724" t="str">
            <v>FT</v>
          </cell>
          <cell r="D7724" t="str">
            <v>GROOVING FOR 6" RECESSED PAVEMENT MARKING, (ASPHALT), AS PER PLAN</v>
          </cell>
          <cell r="G7724">
            <v>0</v>
          </cell>
        </row>
        <row r="7725">
          <cell r="A7725" t="str">
            <v>850E10120</v>
          </cell>
          <cell r="C7725" t="str">
            <v>FT</v>
          </cell>
          <cell r="D7725" t="str">
            <v>GROOVING FOR 8" RECESSED PAVEMENT MARKING, (ASPHALT)</v>
          </cell>
          <cell r="G7725">
            <v>0</v>
          </cell>
        </row>
        <row r="7726">
          <cell r="A7726" t="str">
            <v>850E10130</v>
          </cell>
          <cell r="C7726" t="str">
            <v>FT</v>
          </cell>
          <cell r="D7726" t="str">
            <v>GROOVING FOR 12" RECESSED PAVEMENT MARKING, (ASPHALT)</v>
          </cell>
          <cell r="G7726">
            <v>0</v>
          </cell>
        </row>
        <row r="7727">
          <cell r="A7727" t="str">
            <v>850E10131</v>
          </cell>
          <cell r="C7727" t="str">
            <v>FT</v>
          </cell>
          <cell r="D7727" t="str">
            <v>GROOVING FOR 12" RECESSED PAVEMENT MARKING, (ASPHALT), AS PER PLAN</v>
          </cell>
          <cell r="G7727">
            <v>0</v>
          </cell>
        </row>
        <row r="7728">
          <cell r="A7728" t="str">
            <v>850E20000</v>
          </cell>
          <cell r="C7728" t="str">
            <v>MILE</v>
          </cell>
          <cell r="D7728" t="str">
            <v>GROOVING FOR 4" RECESSED PAVEMENT MARKING, (CONCRETE)</v>
          </cell>
          <cell r="G7728">
            <v>0</v>
          </cell>
        </row>
        <row r="7729">
          <cell r="A7729" t="str">
            <v>850E20010</v>
          </cell>
          <cell r="C7729" t="str">
            <v>MILE</v>
          </cell>
          <cell r="D7729" t="str">
            <v>GROOVING FOR 6" RECESSED PAVEMENT MARKING, (CONCRETE)</v>
          </cell>
          <cell r="G7729">
            <v>0</v>
          </cell>
        </row>
        <row r="7730">
          <cell r="A7730" t="str">
            <v>850E20011</v>
          </cell>
          <cell r="C7730" t="str">
            <v>MILE</v>
          </cell>
          <cell r="D7730" t="str">
            <v>GROOVING FOR 6" RECESSED PAVEMENT MARKING, (CONCRETE), AS PER PLAN</v>
          </cell>
          <cell r="G7730">
            <v>0</v>
          </cell>
        </row>
        <row r="7731">
          <cell r="A7731" t="str">
            <v>850E20020</v>
          </cell>
          <cell r="C7731" t="str">
            <v>MILE</v>
          </cell>
          <cell r="D7731" t="str">
            <v>GROOVING FOR 8" RECESSED PAVEMENT MARKING, (CONCRETE)</v>
          </cell>
          <cell r="G7731">
            <v>0</v>
          </cell>
        </row>
        <row r="7732">
          <cell r="A7732" t="str">
            <v>850E20030</v>
          </cell>
          <cell r="C7732" t="str">
            <v>MILE</v>
          </cell>
          <cell r="D7732" t="str">
            <v>GROOVING FOR 12" RECESSED PAVEMENT MARKING, (CONCRETE)</v>
          </cell>
          <cell r="G7732">
            <v>0</v>
          </cell>
        </row>
        <row r="7733">
          <cell r="A7733" t="str">
            <v>850E20100</v>
          </cell>
          <cell r="C7733" t="str">
            <v>FT</v>
          </cell>
          <cell r="D7733" t="str">
            <v>GROOVING FOR 4" RECESSED PAVEMENT MARKING, (CONCRETE)</v>
          </cell>
          <cell r="G7733">
            <v>0</v>
          </cell>
        </row>
        <row r="7734">
          <cell r="A7734" t="str">
            <v>850E20110</v>
          </cell>
          <cell r="C7734" t="str">
            <v>FT</v>
          </cell>
          <cell r="D7734" t="str">
            <v>GROOVING FOR 6" RECESSED PAVEMENT MARKING, (CONCRETE)</v>
          </cell>
          <cell r="G7734">
            <v>0</v>
          </cell>
        </row>
        <row r="7735">
          <cell r="A7735" t="str">
            <v>850E20111</v>
          </cell>
          <cell r="C7735" t="str">
            <v>FT</v>
          </cell>
          <cell r="D7735" t="str">
            <v>GROOVING FOR 6" RECESSED PAVEMENT MARKING, (CONCRETE), AS PER PLAN</v>
          </cell>
          <cell r="G7735">
            <v>0</v>
          </cell>
        </row>
        <row r="7736">
          <cell r="A7736" t="str">
            <v>850E20120</v>
          </cell>
          <cell r="C7736" t="str">
            <v>FT</v>
          </cell>
          <cell r="D7736" t="str">
            <v>GROOVING FOR 8" RECESSED PAVEMENT MARKING, (CONCRETE)</v>
          </cell>
          <cell r="G7736">
            <v>0</v>
          </cell>
        </row>
        <row r="7737">
          <cell r="A7737" t="str">
            <v>850E20130</v>
          </cell>
          <cell r="C7737" t="str">
            <v>FT</v>
          </cell>
          <cell r="D7737" t="str">
            <v>GROOVING FOR 12" RECESSED PAVEMENT MARKING, (CONCRETE)</v>
          </cell>
          <cell r="G7737">
            <v>0</v>
          </cell>
        </row>
        <row r="7738">
          <cell r="A7738" t="str">
            <v>850E20131</v>
          </cell>
          <cell r="C7738" t="str">
            <v>FT</v>
          </cell>
          <cell r="D7738" t="str">
            <v>GROOVING FOR 12" RECESSED PAVEMENT MARKING, (CONCRETE), AS PER PLAN</v>
          </cell>
          <cell r="G7738">
            <v>0</v>
          </cell>
        </row>
        <row r="7739">
          <cell r="A7739" t="str">
            <v>851E10000</v>
          </cell>
          <cell r="C7739" t="str">
            <v>SF</v>
          </cell>
          <cell r="D7739" t="str">
            <v>PRECAST GRAVITY AND SEMIGRAVITY RETAINING WALL</v>
          </cell>
          <cell r="G7739">
            <v>0</v>
          </cell>
        </row>
        <row r="7740">
          <cell r="A7740" t="str">
            <v>851E10001</v>
          </cell>
          <cell r="C7740" t="str">
            <v>SF</v>
          </cell>
          <cell r="D7740" t="str">
            <v>PRECAST GRAVITY AND SEMIGRAVITY RETAINING WALL, AS PER PLAN</v>
          </cell>
          <cell r="G7740">
            <v>0</v>
          </cell>
        </row>
        <row r="7741">
          <cell r="A7741" t="str">
            <v>851E11000</v>
          </cell>
          <cell r="C7741" t="str">
            <v>CY</v>
          </cell>
          <cell r="D7741" t="str">
            <v>NATURAL SOIL</v>
          </cell>
          <cell r="G7741">
            <v>0</v>
          </cell>
        </row>
        <row r="7742">
          <cell r="A7742" t="str">
            <v>851E12000</v>
          </cell>
          <cell r="C7742" t="str">
            <v>FT</v>
          </cell>
          <cell r="D7742" t="str">
            <v>CONCRETE COPING</v>
          </cell>
          <cell r="G7742">
            <v>0</v>
          </cell>
        </row>
        <row r="7743">
          <cell r="A7743" t="str">
            <v>851E14000</v>
          </cell>
          <cell r="C7743" t="str">
            <v>DAY</v>
          </cell>
          <cell r="D7743" t="str">
            <v>ON-SITE ASSISTANCE</v>
          </cell>
          <cell r="G7743">
            <v>0</v>
          </cell>
        </row>
        <row r="7744">
          <cell r="A7744" t="str">
            <v>851E15000</v>
          </cell>
          <cell r="C7744" t="str">
            <v>LS</v>
          </cell>
          <cell r="D7744" t="str">
            <v>WALL DRAINAGE SYSTEM</v>
          </cell>
          <cell r="G7744">
            <v>0</v>
          </cell>
        </row>
        <row r="7745">
          <cell r="A7745" t="str">
            <v>851E15500</v>
          </cell>
          <cell r="C7745" t="str">
            <v>LS</v>
          </cell>
          <cell r="D7745" t="str">
            <v>PGSRW INSPECTION AND COMPACTION TESTING</v>
          </cell>
          <cell r="G7745">
            <v>0</v>
          </cell>
        </row>
        <row r="7746">
          <cell r="A7746" t="str">
            <v>852E10000</v>
          </cell>
          <cell r="C7746" t="str">
            <v>SY</v>
          </cell>
          <cell r="D7746" t="str">
            <v>ULTRA-THIN WHITETOPPING</v>
          </cell>
          <cell r="G7746">
            <v>0</v>
          </cell>
        </row>
        <row r="7747">
          <cell r="A7747" t="str">
            <v>855E00010</v>
          </cell>
          <cell r="C7747" t="str">
            <v>LB</v>
          </cell>
          <cell r="D7747" t="str">
            <v>POST-TENSIONING STRAND TENDON</v>
          </cell>
          <cell r="G7747">
            <v>0</v>
          </cell>
        </row>
        <row r="7748">
          <cell r="A7748" t="str">
            <v>855E00020</v>
          </cell>
          <cell r="C7748" t="str">
            <v>LB</v>
          </cell>
          <cell r="D7748" t="str">
            <v>POST-TENSIONING BAR TENDON</v>
          </cell>
          <cell r="G7748">
            <v>0</v>
          </cell>
        </row>
        <row r="7749">
          <cell r="A7749" t="str">
            <v>856E10000</v>
          </cell>
          <cell r="C7749" t="str">
            <v>CY</v>
          </cell>
          <cell r="D7749" t="str">
            <v>BRIDGE DECK WATERPROOFING ASPHALT CONCRETE</v>
          </cell>
          <cell r="G7749">
            <v>0</v>
          </cell>
        </row>
        <row r="7750">
          <cell r="A7750" t="str">
            <v>858E10000</v>
          </cell>
          <cell r="C7750" t="str">
            <v>SY</v>
          </cell>
          <cell r="D7750" t="str">
            <v>THIN POLYMER EPOXY OVERLAY</v>
          </cell>
          <cell r="G7750">
            <v>0</v>
          </cell>
        </row>
        <row r="7751">
          <cell r="A7751" t="str">
            <v>858E10001</v>
          </cell>
          <cell r="C7751" t="str">
            <v>SY</v>
          </cell>
          <cell r="D7751" t="str">
            <v>THIN POLYMER EPOXY OVERLAY, AS PER PLAN</v>
          </cell>
          <cell r="G7751">
            <v>0</v>
          </cell>
        </row>
        <row r="7752">
          <cell r="A7752" t="str">
            <v>859E10000</v>
          </cell>
          <cell r="C7752" t="str">
            <v>CY</v>
          </cell>
          <cell r="D7752" t="str">
            <v>ASPHALT CONCRETE WITH VERGLIMIT</v>
          </cell>
          <cell r="G7752">
            <v>0</v>
          </cell>
        </row>
        <row r="7753">
          <cell r="A7753" t="str">
            <v>859E10001</v>
          </cell>
          <cell r="C7753" t="str">
            <v>CY</v>
          </cell>
          <cell r="D7753" t="str">
            <v>ASPHALT CONCRETE WITH VERGLIMIT, AS PER PLAN</v>
          </cell>
          <cell r="G7753">
            <v>0</v>
          </cell>
        </row>
        <row r="7754">
          <cell r="A7754" t="str">
            <v>860E10000</v>
          </cell>
          <cell r="C7754" t="str">
            <v>CY</v>
          </cell>
          <cell r="D7754" t="str">
            <v>THINLAY ASPHALT CONCRETE, TYPE MED</v>
          </cell>
          <cell r="G7754">
            <v>0</v>
          </cell>
        </row>
        <row r="7755">
          <cell r="A7755" t="str">
            <v>860E10010</v>
          </cell>
          <cell r="C7755" t="str">
            <v>CY</v>
          </cell>
          <cell r="D7755" t="str">
            <v>THINLAY ASPHALT CONCRETE, TYPE LT</v>
          </cell>
          <cell r="G7755">
            <v>0</v>
          </cell>
        </row>
        <row r="7756">
          <cell r="A7756" t="str">
            <v>862E00500</v>
          </cell>
          <cell r="C7756" t="str">
            <v>HOUR</v>
          </cell>
          <cell r="D7756" t="str">
            <v>SCALING</v>
          </cell>
          <cell r="G7756">
            <v>0</v>
          </cell>
        </row>
        <row r="7757">
          <cell r="A7757" t="str">
            <v>862E00600</v>
          </cell>
          <cell r="C7757" t="str">
            <v>SY</v>
          </cell>
          <cell r="D7757" t="str">
            <v>SLOPE DRAPE</v>
          </cell>
          <cell r="G7757">
            <v>0</v>
          </cell>
        </row>
        <row r="7758">
          <cell r="A7758" t="str">
            <v>862E00601</v>
          </cell>
          <cell r="C7758" t="str">
            <v>SY</v>
          </cell>
          <cell r="D7758" t="str">
            <v>SLOPE DRAPE, AS PER PLAN</v>
          </cell>
          <cell r="G7758">
            <v>0</v>
          </cell>
        </row>
        <row r="7759">
          <cell r="A7759" t="str">
            <v>862E00610</v>
          </cell>
          <cell r="C7759" t="str">
            <v>CY</v>
          </cell>
          <cell r="D7759" t="str">
            <v>EXCAVATION</v>
          </cell>
          <cell r="G7759">
            <v>0</v>
          </cell>
        </row>
        <row r="7760">
          <cell r="A7760" t="str">
            <v>862E00611</v>
          </cell>
          <cell r="C7760" t="str">
            <v>CY</v>
          </cell>
          <cell r="D7760" t="str">
            <v>EXCAVATION, AS PER PLAN</v>
          </cell>
          <cell r="G7760">
            <v>0</v>
          </cell>
        </row>
        <row r="7761">
          <cell r="A7761" t="str">
            <v>862E00700</v>
          </cell>
          <cell r="C7761" t="str">
            <v>SF</v>
          </cell>
          <cell r="D7761" t="str">
            <v>TRIM BLASTING</v>
          </cell>
          <cell r="G7761">
            <v>0</v>
          </cell>
        </row>
        <row r="7762">
          <cell r="A7762" t="str">
            <v>862E99000</v>
          </cell>
          <cell r="C7762" t="str">
            <v>FT</v>
          </cell>
          <cell r="D7762" t="str">
            <v>ROCKFALL PROTECTION, MISC.:</v>
          </cell>
          <cell r="F7762" t="str">
            <v>ADD SUPPLEMENTAL DESCRIPTION</v>
          </cell>
          <cell r="G7762">
            <v>1</v>
          </cell>
        </row>
        <row r="7763">
          <cell r="A7763" t="str">
            <v>863E00100</v>
          </cell>
          <cell r="C7763" t="str">
            <v>SY</v>
          </cell>
          <cell r="D7763" t="str">
            <v>GEOGRID, TYPE P1</v>
          </cell>
          <cell r="G7763">
            <v>0</v>
          </cell>
        </row>
        <row r="7764">
          <cell r="A7764" t="str">
            <v>863E00200</v>
          </cell>
          <cell r="C7764" t="str">
            <v>SY</v>
          </cell>
          <cell r="D7764" t="str">
            <v>GEOGRID, TYPE P2</v>
          </cell>
          <cell r="G7764">
            <v>0</v>
          </cell>
        </row>
        <row r="7765">
          <cell r="A7765" t="str">
            <v>863E00300</v>
          </cell>
          <cell r="C7765" t="str">
            <v>SY</v>
          </cell>
          <cell r="D7765" t="str">
            <v>GEOGRID, TYPE P3</v>
          </cell>
          <cell r="G7765">
            <v>0</v>
          </cell>
        </row>
        <row r="7766">
          <cell r="A7766" t="str">
            <v>863E00400</v>
          </cell>
          <cell r="C7766" t="str">
            <v>SY</v>
          </cell>
          <cell r="D7766" t="str">
            <v>GEOGRID, TYPE P4</v>
          </cell>
          <cell r="G7766">
            <v>0</v>
          </cell>
        </row>
        <row r="7767">
          <cell r="A7767" t="str">
            <v>863E00500</v>
          </cell>
          <cell r="C7767" t="str">
            <v>SY</v>
          </cell>
          <cell r="D7767" t="str">
            <v>GEOGRID, TYPE P5</v>
          </cell>
          <cell r="G7767">
            <v>0</v>
          </cell>
        </row>
        <row r="7768">
          <cell r="A7768" t="str">
            <v>863E00600</v>
          </cell>
          <cell r="C7768" t="str">
            <v>SY</v>
          </cell>
          <cell r="D7768" t="str">
            <v>GEOGRID, TYPE S1</v>
          </cell>
          <cell r="G7768">
            <v>0</v>
          </cell>
        </row>
        <row r="7769">
          <cell r="A7769" t="str">
            <v>863E00700</v>
          </cell>
          <cell r="C7769" t="str">
            <v>SY</v>
          </cell>
          <cell r="D7769" t="str">
            <v>GEOGRID, TYPE S2</v>
          </cell>
          <cell r="G7769">
            <v>0</v>
          </cell>
        </row>
        <row r="7770">
          <cell r="A7770" t="str">
            <v>863E00800</v>
          </cell>
          <cell r="C7770" t="str">
            <v>CY</v>
          </cell>
          <cell r="D7770" t="str">
            <v>REINFORCED EMBANKMENT</v>
          </cell>
          <cell r="G7770">
            <v>0</v>
          </cell>
        </row>
        <row r="7771">
          <cell r="A7771" t="str">
            <v>863E00801</v>
          </cell>
          <cell r="C7771" t="str">
            <v>CY</v>
          </cell>
          <cell r="D7771" t="str">
            <v>REINFORCED EMBANKMENT, AS PER PLAN</v>
          </cell>
          <cell r="G7771">
            <v>0</v>
          </cell>
        </row>
        <row r="7772">
          <cell r="A7772" t="str">
            <v>864E10000</v>
          </cell>
          <cell r="C7772" t="str">
            <v>GAL</v>
          </cell>
          <cell r="D7772" t="str">
            <v>POLYURETHANE EXPANDING FOAM, PREMIXED</v>
          </cell>
          <cell r="G7772">
            <v>0</v>
          </cell>
        </row>
        <row r="7773">
          <cell r="A7773" t="str">
            <v>866E00100</v>
          </cell>
          <cell r="C7773" t="str">
            <v>EACH</v>
          </cell>
          <cell r="D7773" t="str">
            <v>GROUND ANCHOR,</v>
          </cell>
          <cell r="F7773" t="str">
            <v>SPECIFY ___ KIP MAX. TEST LOAD</v>
          </cell>
          <cell r="G7773">
            <v>1</v>
          </cell>
        </row>
        <row r="7774">
          <cell r="A7774" t="str">
            <v>866E00101</v>
          </cell>
          <cell r="C7774" t="str">
            <v>EACH</v>
          </cell>
          <cell r="D7774" t="str">
            <v>GROUND ANCHOR, AS PER PLAN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866E00200</v>
          </cell>
          <cell r="C7775" t="str">
            <v>EACH</v>
          </cell>
          <cell r="D7775" t="str">
            <v>TEMPORARY GROUND ANCHOR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866E00300</v>
          </cell>
          <cell r="C7776" t="str">
            <v>LS</v>
          </cell>
          <cell r="D7776" t="str">
            <v>INVESTIGATIVE ANCHOR PULLOUT TESTS</v>
          </cell>
          <cell r="G7776">
            <v>0</v>
          </cell>
        </row>
        <row r="7777">
          <cell r="A7777" t="str">
            <v>866E00400</v>
          </cell>
          <cell r="C7777" t="str">
            <v>EACH</v>
          </cell>
          <cell r="D7777" t="str">
            <v>PERFORMANCE TEST</v>
          </cell>
          <cell r="G7777">
            <v>0</v>
          </cell>
        </row>
        <row r="7778">
          <cell r="A7778" t="str">
            <v>866E00500</v>
          </cell>
          <cell r="C7778" t="str">
            <v>EACH</v>
          </cell>
          <cell r="D7778" t="str">
            <v>EXTENDED CREEP TEST</v>
          </cell>
          <cell r="G7778">
            <v>0</v>
          </cell>
        </row>
        <row r="7779">
          <cell r="A7779" t="str">
            <v>866E01000</v>
          </cell>
          <cell r="C7779" t="str">
            <v>CY</v>
          </cell>
          <cell r="D7779" t="str">
            <v>PRE-GROUTING IN ROCK</v>
          </cell>
          <cell r="G7779">
            <v>0</v>
          </cell>
        </row>
        <row r="7780">
          <cell r="A7780" t="str">
            <v>866E01100</v>
          </cell>
          <cell r="C7780" t="str">
            <v>EACH</v>
          </cell>
          <cell r="D7780" t="str">
            <v>REDRILLING PRE-GROUTED HOLES IN ROCK</v>
          </cell>
          <cell r="G7780">
            <v>0</v>
          </cell>
        </row>
        <row r="7781">
          <cell r="A7781" t="str">
            <v>867E00100</v>
          </cell>
          <cell r="C7781" t="str">
            <v>LS</v>
          </cell>
          <cell r="D7781" t="str">
            <v>TEMPORARY WIRE FACED MECHANICALLY STABILIZED EARTH WALL</v>
          </cell>
          <cell r="G7781">
            <v>0</v>
          </cell>
        </row>
        <row r="7782">
          <cell r="A7782" t="str">
            <v>867E00101</v>
          </cell>
          <cell r="C7782" t="str">
            <v>LS</v>
          </cell>
          <cell r="D7782" t="str">
            <v>TEMPORARY WIRE FACED MECHANICALLY STABILIZED EARTH WALL, AS PER PLAN</v>
          </cell>
          <cell r="G7782">
            <v>0</v>
          </cell>
        </row>
        <row r="7783">
          <cell r="A7783" t="str">
            <v>869E00100</v>
          </cell>
          <cell r="C7783" t="str">
            <v>EACH</v>
          </cell>
          <cell r="D7783" t="str">
            <v>HIGH LOAD MULTI-ROTATIONAL (HLMR) BEARINGS</v>
          </cell>
          <cell r="G7783">
            <v>0</v>
          </cell>
        </row>
        <row r="7784">
          <cell r="A7784" t="str">
            <v>869E00101</v>
          </cell>
          <cell r="C7784" t="str">
            <v>EACH</v>
          </cell>
          <cell r="D7784" t="str">
            <v>HIGH LOAD MULTI-ROTATIONAL (HLMR) BEARINGS, AS PER PLAN</v>
          </cell>
          <cell r="G7784">
            <v>0</v>
          </cell>
        </row>
        <row r="7785">
          <cell r="A7785" t="str">
            <v>870E10000</v>
          </cell>
          <cell r="C7785" t="str">
            <v>SF</v>
          </cell>
          <cell r="D7785" t="str">
            <v>PREFABRICATED MODULAR RETAINING WALL</v>
          </cell>
          <cell r="G7785">
            <v>0</v>
          </cell>
        </row>
        <row r="7786">
          <cell r="A7786" t="str">
            <v>870E10001</v>
          </cell>
          <cell r="C7786" t="str">
            <v>SF</v>
          </cell>
          <cell r="D7786" t="str">
            <v>PREFABRICATED MODULAR RETAINING WALL, AS PER PLAN</v>
          </cell>
          <cell r="G7786">
            <v>0</v>
          </cell>
        </row>
        <row r="7787">
          <cell r="A7787" t="str">
            <v>870E11000</v>
          </cell>
          <cell r="C7787" t="str">
            <v>CY</v>
          </cell>
          <cell r="D7787" t="str">
            <v>WALL EXCAVATION</v>
          </cell>
          <cell r="G7787">
            <v>0</v>
          </cell>
        </row>
        <row r="7788">
          <cell r="A7788" t="str">
            <v>870E11100</v>
          </cell>
          <cell r="C7788" t="str">
            <v>CY</v>
          </cell>
          <cell r="D7788" t="str">
            <v>NATURAL SOIL</v>
          </cell>
          <cell r="G7788">
            <v>0</v>
          </cell>
        </row>
        <row r="7789">
          <cell r="A7789" t="str">
            <v>870E12000</v>
          </cell>
          <cell r="C7789" t="str">
            <v>FT</v>
          </cell>
          <cell r="D7789" t="str">
            <v>6" DRAINAGE PIPE, PERFORATED</v>
          </cell>
          <cell r="G7789">
            <v>0</v>
          </cell>
        </row>
        <row r="7790">
          <cell r="A7790" t="str">
            <v>870E12100</v>
          </cell>
          <cell r="C7790" t="str">
            <v>FT</v>
          </cell>
          <cell r="D7790" t="str">
            <v>6" DRAINAGE PIPE, NON-PERFORATED</v>
          </cell>
          <cell r="G7790">
            <v>0</v>
          </cell>
        </row>
        <row r="7791">
          <cell r="A7791" t="str">
            <v>870E12500</v>
          </cell>
          <cell r="C7791" t="str">
            <v>FT</v>
          </cell>
          <cell r="D7791" t="str">
            <v>CONCRETE COPING</v>
          </cell>
          <cell r="G7791">
            <v>0</v>
          </cell>
        </row>
        <row r="7792">
          <cell r="A7792" t="str">
            <v>870E14000</v>
          </cell>
          <cell r="C7792" t="str">
            <v>DAY</v>
          </cell>
          <cell r="D7792" t="str">
            <v>ON-SITE ASSISTANCE</v>
          </cell>
          <cell r="G7792">
            <v>0</v>
          </cell>
        </row>
        <row r="7793">
          <cell r="A7793" t="str">
            <v>870E15000</v>
          </cell>
          <cell r="C7793" t="str">
            <v>LS</v>
          </cell>
          <cell r="D7793" t="str">
            <v>PMRW INSPECTION AND COMPACTION TESTING</v>
          </cell>
          <cell r="G7793">
            <v>0</v>
          </cell>
        </row>
        <row r="7794">
          <cell r="A7794" t="str">
            <v>871E10000</v>
          </cell>
          <cell r="C7794" t="str">
            <v>CY</v>
          </cell>
          <cell r="D7794" t="str">
            <v>EMBANKMENT USING FLY ASH</v>
          </cell>
          <cell r="G7794">
            <v>0</v>
          </cell>
        </row>
        <row r="7795">
          <cell r="A7795" t="str">
            <v>871E10020</v>
          </cell>
          <cell r="C7795" t="str">
            <v>CY</v>
          </cell>
          <cell r="D7795" t="str">
            <v>EMBANKMENT USING BOTTOM ASH</v>
          </cell>
          <cell r="G7795">
            <v>0</v>
          </cell>
        </row>
        <row r="7796">
          <cell r="A7796" t="str">
            <v>871E10040</v>
          </cell>
          <cell r="C7796" t="str">
            <v>CY</v>
          </cell>
          <cell r="D7796" t="str">
            <v>EMBANKMENT USING FOUNDRY SAND</v>
          </cell>
          <cell r="G7796">
            <v>0</v>
          </cell>
        </row>
        <row r="7797">
          <cell r="A7797" t="str">
            <v>871E10060</v>
          </cell>
          <cell r="C7797" t="str">
            <v>CY</v>
          </cell>
          <cell r="D7797" t="str">
            <v>EMBANKMENT USING RECYCLED GLASS</v>
          </cell>
          <cell r="G7797">
            <v>0</v>
          </cell>
        </row>
        <row r="7798">
          <cell r="A7798" t="str">
            <v>871E10080</v>
          </cell>
          <cell r="C7798" t="str">
            <v>CY</v>
          </cell>
          <cell r="D7798" t="str">
            <v>EMBANKMENT USING TIRE SHREDS</v>
          </cell>
          <cell r="G7798">
            <v>0</v>
          </cell>
        </row>
        <row r="7799">
          <cell r="A7799" t="str">
            <v>871E10090</v>
          </cell>
          <cell r="C7799" t="str">
            <v>CY</v>
          </cell>
          <cell r="D7799" t="str">
            <v>EMBANKMENT USING PETROLEUM CONTAMINATED SOIL</v>
          </cell>
          <cell r="G7799">
            <v>0</v>
          </cell>
        </row>
        <row r="7800">
          <cell r="A7800" t="str">
            <v>871E10110</v>
          </cell>
          <cell r="C7800" t="str">
            <v>CY</v>
          </cell>
          <cell r="D7800" t="str">
            <v>EMBANKMENT USING RECYCLED MATERIALS</v>
          </cell>
          <cell r="G7800">
            <v>0</v>
          </cell>
        </row>
        <row r="7801">
          <cell r="A7801" t="str">
            <v>871E30000</v>
          </cell>
          <cell r="C7801" t="str">
            <v>LS</v>
          </cell>
          <cell r="D7801" t="str">
            <v>SOILS CONSULTANT ANALYSIS</v>
          </cell>
          <cell r="G7801">
            <v>0</v>
          </cell>
        </row>
        <row r="7802">
          <cell r="A7802" t="str">
            <v>872E10000</v>
          </cell>
          <cell r="C7802" t="str">
            <v>FT</v>
          </cell>
          <cell r="D7802" t="str">
            <v>VOID REDUCING ASPHALT MEMBRANE (VRAM)</v>
          </cell>
          <cell r="G7802">
            <v>0</v>
          </cell>
        </row>
        <row r="7803">
          <cell r="A7803" t="str">
            <v>872E10001</v>
          </cell>
          <cell r="C7803" t="str">
            <v>FT</v>
          </cell>
          <cell r="D7803" t="str">
            <v>VOID REDUCING ASPHALT MEMBRANE (VRAM), AS PER PLAN</v>
          </cell>
          <cell r="G7803">
            <v>0</v>
          </cell>
        </row>
        <row r="7804">
          <cell r="A7804" t="str">
            <v>874E20000</v>
          </cell>
          <cell r="C7804" t="str">
            <v>FT</v>
          </cell>
          <cell r="D7804" t="str">
            <v>LONGITUDINAL JOINT PREPARATION</v>
          </cell>
          <cell r="G7804">
            <v>0</v>
          </cell>
        </row>
        <row r="7805">
          <cell r="A7805" t="str">
            <v>874E20001</v>
          </cell>
          <cell r="C7805" t="str">
            <v>FT</v>
          </cell>
          <cell r="D7805" t="str">
            <v>LONGITUDINAL JOINT PREPARATION, AS PER PLAN</v>
          </cell>
          <cell r="G7805">
            <v>0</v>
          </cell>
        </row>
        <row r="7806">
          <cell r="A7806" t="str">
            <v>874E21000</v>
          </cell>
          <cell r="C7806" t="str">
            <v>MILE</v>
          </cell>
          <cell r="D7806" t="str">
            <v>LONGITUDINAL JOINT PREPARATION</v>
          </cell>
          <cell r="G7806">
            <v>0</v>
          </cell>
        </row>
        <row r="7807">
          <cell r="A7807" t="str">
            <v>874E21001</v>
          </cell>
          <cell r="C7807" t="str">
            <v>MILE</v>
          </cell>
          <cell r="D7807" t="str">
            <v>LONGITUDINAL JOINT PREPARATION, AS PER PLAN</v>
          </cell>
          <cell r="G7807">
            <v>0</v>
          </cell>
        </row>
        <row r="7808">
          <cell r="A7808" t="str">
            <v>875E10000</v>
          </cell>
          <cell r="C7808" t="str">
            <v>LB</v>
          </cell>
          <cell r="D7808" t="str">
            <v>LONGITUDINAL JOINT ADHESIVE</v>
          </cell>
          <cell r="G7808">
            <v>0</v>
          </cell>
        </row>
        <row r="7809">
          <cell r="A7809" t="str">
            <v>878E25000</v>
          </cell>
          <cell r="C7809" t="str">
            <v>LS</v>
          </cell>
          <cell r="D7809" t="str">
            <v>INSPECTION AND COMPACTION TESTING OF UNBOUND MATERIALS</v>
          </cell>
          <cell r="G7809">
            <v>0</v>
          </cell>
        </row>
        <row r="7810">
          <cell r="A7810" t="str">
            <v>880E10000</v>
          </cell>
          <cell r="C7810" t="str">
            <v>CY</v>
          </cell>
          <cell r="D7810" t="str">
            <v>ASPHALT CONCRETE WITH WARRANTY (5 YEARS)</v>
          </cell>
          <cell r="G7810">
            <v>0</v>
          </cell>
        </row>
        <row r="7811">
          <cell r="A7811" t="str">
            <v>880E10001</v>
          </cell>
          <cell r="C7811" t="str">
            <v>CY</v>
          </cell>
          <cell r="D7811" t="str">
            <v>ASPHALT CONCRETE WITH WARRANTY (5 YEARS), AS PER PLAN</v>
          </cell>
          <cell r="G7811">
            <v>0</v>
          </cell>
        </row>
        <row r="7812">
          <cell r="A7812" t="str">
            <v>880E15000</v>
          </cell>
          <cell r="C7812" t="str">
            <v>CY</v>
          </cell>
          <cell r="D7812" t="str">
            <v>ASPHALT CONCRETE WITH WARRANTY (7 YEARS)</v>
          </cell>
          <cell r="G7812">
            <v>0</v>
          </cell>
        </row>
        <row r="7813">
          <cell r="A7813" t="str">
            <v>880E15001</v>
          </cell>
          <cell r="C7813" t="str">
            <v>CY</v>
          </cell>
          <cell r="D7813" t="str">
            <v>ASPHALT CONCRETE WITH WARRANTY (7 YEARS), AS PER PLAN</v>
          </cell>
          <cell r="G7813">
            <v>0</v>
          </cell>
        </row>
        <row r="7814">
          <cell r="A7814" t="str">
            <v>880E99000</v>
          </cell>
          <cell r="B7814" t="str">
            <v>Y</v>
          </cell>
          <cell r="C7814" t="str">
            <v>LS</v>
          </cell>
          <cell r="D7814" t="str">
            <v>SPECIAL - ASPHALT PAVEMENT (5 YEAR WARRANTY)</v>
          </cell>
          <cell r="F7814" t="str">
            <v>DESIGN BUILD PROJECTS ONLY</v>
          </cell>
          <cell r="G7814">
            <v>0</v>
          </cell>
        </row>
        <row r="7815">
          <cell r="A7815" t="str">
            <v>880E99050</v>
          </cell>
          <cell r="B7815" t="str">
            <v>Y</v>
          </cell>
          <cell r="C7815" t="str">
            <v>LS</v>
          </cell>
          <cell r="D7815" t="str">
            <v>SPECIAL - ASPHALT PAVEMENT (7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883E00050</v>
          </cell>
          <cell r="C7816" t="str">
            <v>SF</v>
          </cell>
          <cell r="D7816" t="str">
            <v>SURFACE PREPARATION OF STRUCTURAL STEEL, WITH WARRANTY</v>
          </cell>
          <cell r="G7816">
            <v>0</v>
          </cell>
        </row>
        <row r="7817">
          <cell r="A7817" t="str">
            <v>883E00060</v>
          </cell>
          <cell r="C7817" t="str">
            <v>LS</v>
          </cell>
          <cell r="D7817" t="str">
            <v>SURFACE PREPARATION OF STRUCTURAL STEEL, WITH WARRANTY</v>
          </cell>
          <cell r="G7817">
            <v>0</v>
          </cell>
        </row>
        <row r="7818">
          <cell r="A7818" t="str">
            <v>883E00200</v>
          </cell>
          <cell r="C7818" t="str">
            <v>SF</v>
          </cell>
          <cell r="D7818" t="str">
            <v>FIELD METALLIZING OF STRUCTURAL STEEL, WITH WARRANTY</v>
          </cell>
          <cell r="G7818">
            <v>0</v>
          </cell>
        </row>
        <row r="7819">
          <cell r="A7819" t="str">
            <v>883E00210</v>
          </cell>
          <cell r="C7819" t="str">
            <v>LS</v>
          </cell>
          <cell r="D7819" t="str">
            <v>FIELD METALLIZING OF STRUCTURAL STEEL, WITH WARRANTY</v>
          </cell>
          <cell r="G7819">
            <v>0</v>
          </cell>
        </row>
        <row r="7820">
          <cell r="A7820" t="str">
            <v>883E00504</v>
          </cell>
          <cell r="C7820" t="str">
            <v>MNHR</v>
          </cell>
          <cell r="D7820" t="str">
            <v>GRINDING FINS, TEARS, SLIVERS ON STRUCTURAL STEEL</v>
          </cell>
          <cell r="G7820">
            <v>0</v>
          </cell>
        </row>
        <row r="7821">
          <cell r="A7821" t="str">
            <v>884E00500</v>
          </cell>
          <cell r="C7821" t="str">
            <v>SY</v>
          </cell>
          <cell r="D7821" t="str">
            <v>VARIABLE THICKNESS PORTLAND CEMENT CONCRETE PAVEMENT (7 YEAR WARRANTY)</v>
          </cell>
          <cell r="G7821">
            <v>0</v>
          </cell>
        </row>
        <row r="7822">
          <cell r="A7822" t="str">
            <v>884E10000</v>
          </cell>
          <cell r="C7822" t="str">
            <v>SY</v>
          </cell>
          <cell r="D7822" t="str">
            <v>8" PORTLAND CEMENT CONCRETE PAVEMENT (7 YEAR WARRANTY)</v>
          </cell>
          <cell r="G7822">
            <v>0</v>
          </cell>
        </row>
        <row r="7823">
          <cell r="A7823" t="str">
            <v>884E10050</v>
          </cell>
          <cell r="C7823" t="str">
            <v>SY</v>
          </cell>
          <cell r="D7823" t="str">
            <v>9" PORTLAND CEMENT CONCRETE PAVEMENT (7 YEAR WARRANTY)</v>
          </cell>
          <cell r="G7823">
            <v>0</v>
          </cell>
        </row>
        <row r="7824">
          <cell r="A7824" t="str">
            <v>884E10051</v>
          </cell>
          <cell r="C7824" t="str">
            <v>SY</v>
          </cell>
          <cell r="D7824" t="str">
            <v>9" PORTLAND CEMENT CONCRETE PAVEMENT (7 YEAR WARRANTY), AS PER PLAN</v>
          </cell>
          <cell r="G7824">
            <v>0</v>
          </cell>
        </row>
        <row r="7825">
          <cell r="A7825" t="str">
            <v>884E10080</v>
          </cell>
          <cell r="C7825" t="str">
            <v>SY</v>
          </cell>
          <cell r="D7825" t="str">
            <v>9.5" PORTLAND CEMENT CONCRETE PAVEMENT (7 YEAR WARRANTY)</v>
          </cell>
          <cell r="G7825">
            <v>0</v>
          </cell>
        </row>
        <row r="7826">
          <cell r="A7826" t="str">
            <v>884E10100</v>
          </cell>
          <cell r="C7826" t="str">
            <v>SY</v>
          </cell>
          <cell r="D7826" t="str">
            <v>10" PORTLAND CEMENT CONCRETE PAVEMENT (7 YEAR WARRANTY)</v>
          </cell>
          <cell r="G7826">
            <v>0</v>
          </cell>
        </row>
        <row r="7827">
          <cell r="A7827" t="str">
            <v>884E10150</v>
          </cell>
          <cell r="C7827" t="str">
            <v>SY</v>
          </cell>
          <cell r="D7827" t="str">
            <v>11" PORTLAND CEMENT CONCRETE PAVEMENT (7 YEAR WARRANTY)</v>
          </cell>
          <cell r="G7827">
            <v>0</v>
          </cell>
        </row>
        <row r="7828">
          <cell r="A7828" t="str">
            <v>884E10200</v>
          </cell>
          <cell r="C7828" t="str">
            <v>SY</v>
          </cell>
          <cell r="D7828" t="str">
            <v>12" PORTLAND CEMENT CONCRETE PAVEMENT (7 YEAR WARRANTY)</v>
          </cell>
          <cell r="G7828">
            <v>0</v>
          </cell>
        </row>
        <row r="7829">
          <cell r="A7829" t="str">
            <v>884E10201</v>
          </cell>
          <cell r="C7829" t="str">
            <v>SY</v>
          </cell>
          <cell r="D7829" t="str">
            <v>12" PORTLAND CEMENT CONCRETE PAVEMENT (7 YEAR WARRANTY), AS PER PLAN</v>
          </cell>
          <cell r="G7829">
            <v>0</v>
          </cell>
        </row>
        <row r="7830">
          <cell r="A7830" t="str">
            <v>884E10240</v>
          </cell>
          <cell r="C7830" t="str">
            <v>SY</v>
          </cell>
          <cell r="D7830" t="str">
            <v>12.5" PORTLAND CEMENT CONCRETE PAVEMENT (7 YEAR WARRANTY)</v>
          </cell>
          <cell r="G7830">
            <v>0</v>
          </cell>
        </row>
        <row r="7831">
          <cell r="A7831" t="str">
            <v>884E10250</v>
          </cell>
          <cell r="C7831" t="str">
            <v>SY</v>
          </cell>
          <cell r="D7831" t="str">
            <v>13" PORTLAND CEMENT CONCRETE PAVEMENT (7 YEAR WARRANTY)</v>
          </cell>
          <cell r="G7831">
            <v>0</v>
          </cell>
        </row>
        <row r="7832">
          <cell r="A7832" t="str">
            <v>884E10270</v>
          </cell>
          <cell r="C7832" t="str">
            <v>SY</v>
          </cell>
          <cell r="D7832" t="str">
            <v>13.5" PORTLAND CEMENT CONCRETE PAVEMENT (7 YEAR WARRANTY)</v>
          </cell>
          <cell r="G7832">
            <v>0</v>
          </cell>
        </row>
        <row r="7833">
          <cell r="A7833" t="str">
            <v>884E10300</v>
          </cell>
          <cell r="C7833" t="str">
            <v>SY</v>
          </cell>
          <cell r="D7833" t="str">
            <v>14" PORTLAND CEMENT CONCRETE PAVEMENT (7 YEAR WARRANTY)</v>
          </cell>
          <cell r="G7833">
            <v>0</v>
          </cell>
        </row>
        <row r="7834">
          <cell r="A7834" t="str">
            <v>884E10320</v>
          </cell>
          <cell r="C7834" t="str">
            <v>SY</v>
          </cell>
          <cell r="D7834" t="str">
            <v>14.5" PORTLAND CEMENT CONCRETE PAVEMENT (7 YEAR WARRANTY)</v>
          </cell>
          <cell r="G7834">
            <v>0</v>
          </cell>
        </row>
        <row r="7835">
          <cell r="A7835" t="str">
            <v>884E10321</v>
          </cell>
          <cell r="C7835" t="str">
            <v>SY</v>
          </cell>
          <cell r="D7835" t="str">
            <v>14.5" PORTLAND CEMENT CONCRETE PAVEMENT (7 YEAR WARRANTY), AS PER PLAN</v>
          </cell>
          <cell r="G7835">
            <v>0</v>
          </cell>
        </row>
        <row r="7836">
          <cell r="A7836" t="str">
            <v>884E10350</v>
          </cell>
          <cell r="C7836" t="str">
            <v>SY</v>
          </cell>
          <cell r="D7836" t="str">
            <v>15" PORTLAND CEMENT CONCRETE PAVEMENT (7 YEAR WARRANTY)</v>
          </cell>
          <cell r="G7836">
            <v>0</v>
          </cell>
        </row>
        <row r="7837">
          <cell r="A7837" t="str">
            <v>884E80000</v>
          </cell>
          <cell r="C7837" t="str">
            <v>SY</v>
          </cell>
          <cell r="D7837" t="str">
            <v>PORTLAND CEMENT CONCRETE PAVEMENT (7 YEAR WARRANTY), MISC.:</v>
          </cell>
          <cell r="F7837" t="str">
            <v>SPECIFY THICKNESS</v>
          </cell>
          <cell r="G7837">
            <v>1</v>
          </cell>
        </row>
        <row r="7838">
          <cell r="A7838" t="str">
            <v>884E99000</v>
          </cell>
          <cell r="B7838" t="str">
            <v>Y</v>
          </cell>
          <cell r="C7838" t="str">
            <v>LS</v>
          </cell>
          <cell r="D7838" t="str">
            <v>SPECIAL - PORTLAND CEMENT CONCRETE PAVEMENT (7 YEAR WARRANTY)</v>
          </cell>
          <cell r="F7838" t="str">
            <v>DESIGN BUILD PROJECTS ONLY</v>
          </cell>
          <cell r="G7838">
            <v>0</v>
          </cell>
        </row>
        <row r="7839">
          <cell r="A7839" t="str">
            <v>885E00050</v>
          </cell>
          <cell r="C7839" t="str">
            <v>SF</v>
          </cell>
          <cell r="D7839" t="str">
            <v>SURFACE PREPARATION OF EXISTING STRUCTURAL STEEL, WITH WARRANTY</v>
          </cell>
          <cell r="G7839">
            <v>0</v>
          </cell>
        </row>
        <row r="7840">
          <cell r="A7840" t="str">
            <v>885E00051</v>
          </cell>
          <cell r="C7840" t="str">
            <v>SF</v>
          </cell>
          <cell r="D7840" t="str">
            <v>SURFACE PREPARATION OF EXISTING STRUCTURAL STEEL, WITH WARRANTY, AS PER PLAN</v>
          </cell>
          <cell r="G7840">
            <v>0</v>
          </cell>
        </row>
        <row r="7841">
          <cell r="A7841" t="str">
            <v>885E00056</v>
          </cell>
          <cell r="C7841" t="str">
            <v>SF</v>
          </cell>
          <cell r="D7841" t="str">
            <v>FIELD PAINTING OF EXISTING STRUCTURAL STEEL, PRIME COAT, WITH WARRANTY</v>
          </cell>
          <cell r="G7841">
            <v>0</v>
          </cell>
        </row>
        <row r="7842">
          <cell r="A7842" t="str">
            <v>885E00057</v>
          </cell>
          <cell r="C7842" t="str">
            <v>SF</v>
          </cell>
          <cell r="D7842" t="str">
            <v>FIELD PAINTING OF EXISTING STRUCTURAL STEEL, PRIME COAT, WITH WARRANTY, AS PER PLAN</v>
          </cell>
          <cell r="G7842">
            <v>0</v>
          </cell>
        </row>
        <row r="7843">
          <cell r="A7843" t="str">
            <v>885E00060</v>
          </cell>
          <cell r="C7843" t="str">
            <v>SF</v>
          </cell>
          <cell r="D7843" t="str">
            <v>FIELD PAINTING OF EXISTING STRUCTURAL STEEL, INTERMEDIATE COAT, WITH WARRANTY</v>
          </cell>
          <cell r="G7843">
            <v>0</v>
          </cell>
        </row>
        <row r="7844">
          <cell r="A7844" t="str">
            <v>885E00061</v>
          </cell>
          <cell r="C7844" t="str">
            <v>SF</v>
          </cell>
          <cell r="D7844" t="str">
            <v>FIELD PAINTING OF EXISTING STRUCTURAL STEEL, INTERMEDIATE COAT, WITH WARRANTY, AS PER PLAN</v>
          </cell>
          <cell r="G7844">
            <v>0</v>
          </cell>
        </row>
        <row r="7845">
          <cell r="A7845" t="str">
            <v>885E00066</v>
          </cell>
          <cell r="C7845" t="str">
            <v>SF</v>
          </cell>
          <cell r="D7845" t="str">
            <v>FIELD PAINTING STRUCTURAL STEEL, FINISH COAT, WITH WARRANTY</v>
          </cell>
          <cell r="G7845">
            <v>0</v>
          </cell>
        </row>
        <row r="7846">
          <cell r="A7846" t="str">
            <v>885E00067</v>
          </cell>
          <cell r="C7846" t="str">
            <v>SF</v>
          </cell>
          <cell r="D7846" t="str">
            <v>FIELD PAINTING STRUCTURAL STEEL, FINISH COAT, WITH WARRANTY, AS PER PLAN</v>
          </cell>
          <cell r="G7846">
            <v>0</v>
          </cell>
        </row>
        <row r="7847">
          <cell r="A7847" t="str">
            <v>885E00100</v>
          </cell>
          <cell r="C7847" t="str">
            <v>LS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885E00200</v>
          </cell>
          <cell r="C7848" t="str">
            <v>LS</v>
          </cell>
          <cell r="D7848" t="str">
            <v>FIELD PAINTING OF EXISTING STRUCTURAL STEEL, PRIME COAT, WITH WARRANTY</v>
          </cell>
          <cell r="G7848">
            <v>0</v>
          </cell>
        </row>
        <row r="7849">
          <cell r="A7849" t="str">
            <v>885E00300</v>
          </cell>
          <cell r="C7849" t="str">
            <v>LS</v>
          </cell>
          <cell r="D7849" t="str">
            <v>FIELD PAINTING STRUCTURAL STEEL, INTERMEDIATE COAT, WITH WARRANTY</v>
          </cell>
          <cell r="G7849">
            <v>0</v>
          </cell>
        </row>
        <row r="7850">
          <cell r="A7850" t="str">
            <v>885E00400</v>
          </cell>
          <cell r="C7850" t="str">
            <v>LS</v>
          </cell>
          <cell r="D7850" t="str">
            <v>FIELD PAINTING STRUCTURAL STEEL, FINISH COAT, WITH WARRANTY</v>
          </cell>
          <cell r="G7850">
            <v>0</v>
          </cell>
        </row>
        <row r="7851">
          <cell r="A7851" t="str">
            <v>885E00504</v>
          </cell>
          <cell r="C7851" t="str">
            <v>MNHR</v>
          </cell>
          <cell r="D7851" t="str">
            <v>GRINDING FINS, TEARS, SLIVERS ON EXISTING STRUCTURAL STEEL</v>
          </cell>
          <cell r="G7851">
            <v>0</v>
          </cell>
        </row>
        <row r="7852">
          <cell r="A7852" t="str">
            <v>885E00800</v>
          </cell>
          <cell r="C7852" t="str">
            <v>LB</v>
          </cell>
          <cell r="D7852" t="str">
            <v>FIELD PAINTING STRUCTURAL STEEL, INTERMEDIATE COAT, WITH WARRANTY</v>
          </cell>
          <cell r="G7852">
            <v>0</v>
          </cell>
        </row>
        <row r="7853">
          <cell r="A7853" t="str">
            <v>885E00850</v>
          </cell>
          <cell r="C7853" t="str">
            <v>LB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885E10000</v>
          </cell>
          <cell r="C7854" t="str">
            <v>EACH</v>
          </cell>
          <cell r="D7854" t="str">
            <v>FINAL INSPECTION REPAIR</v>
          </cell>
          <cell r="G7854">
            <v>0</v>
          </cell>
        </row>
        <row r="7855">
          <cell r="A7855" t="str">
            <v>885E90000</v>
          </cell>
          <cell r="C7855" t="str">
            <v>SF</v>
          </cell>
          <cell r="D7855" t="str">
            <v>FIELD PAINTING,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885E90010</v>
          </cell>
          <cell r="C7856" t="str">
            <v>LS</v>
          </cell>
          <cell r="D7856" t="str">
            <v>FIELD PAINTING, MISC.:</v>
          </cell>
          <cell r="F7856" t="str">
            <v>ADD SUPPLEMENTAL DESCRIPTION</v>
          </cell>
          <cell r="G7856">
            <v>1</v>
          </cell>
        </row>
        <row r="7857">
          <cell r="A7857" t="str">
            <v>885E90020</v>
          </cell>
          <cell r="C7857" t="str">
            <v>FT</v>
          </cell>
          <cell r="D7857" t="str">
            <v>FIELD PAINTING, MISC.:</v>
          </cell>
          <cell r="F7857" t="str">
            <v>ADD SUPPLEMENTAL DESCRIPTION</v>
          </cell>
          <cell r="G7857">
            <v>1</v>
          </cell>
        </row>
        <row r="7858">
          <cell r="A7858" t="str">
            <v>886E11000</v>
          </cell>
          <cell r="C7858" t="str">
            <v>GAL</v>
          </cell>
          <cell r="D7858" t="str">
            <v>FOG SEAL</v>
          </cell>
          <cell r="G7858">
            <v>0</v>
          </cell>
        </row>
        <row r="7859">
          <cell r="A7859" t="str">
            <v>888E10000</v>
          </cell>
          <cell r="C7859" t="str">
            <v>SY</v>
          </cell>
          <cell r="D7859" t="str">
            <v>HIGH FRICTION SURFACE TREATMENT, SINGLE LIFT</v>
          </cell>
          <cell r="G7859">
            <v>0</v>
          </cell>
        </row>
        <row r="7860">
          <cell r="A7860" t="str">
            <v>888E10001</v>
          </cell>
          <cell r="C7860" t="str">
            <v>SY</v>
          </cell>
          <cell r="D7860" t="str">
            <v>HIGH FRICTION SURFACE TREATMENT, SINGLE LIFT, AS PER PLAN</v>
          </cell>
          <cell r="G7860">
            <v>0</v>
          </cell>
        </row>
        <row r="7861">
          <cell r="A7861" t="str">
            <v>888E20000</v>
          </cell>
          <cell r="C7861" t="str">
            <v>SY</v>
          </cell>
          <cell r="D7861" t="str">
            <v>HIGH FRICTION SURFACE TREATMENT, DOUBLE LIFT</v>
          </cell>
          <cell r="G7861">
            <v>0</v>
          </cell>
        </row>
        <row r="7862">
          <cell r="A7862" t="str">
            <v>888E20001</v>
          </cell>
          <cell r="C7862" t="str">
            <v>SY</v>
          </cell>
          <cell r="D7862" t="str">
            <v>HIGH FRICTION SURFACE TREATMENT, DOUBLE LIFT, AS PER PLAN</v>
          </cell>
          <cell r="G7862">
            <v>0</v>
          </cell>
        </row>
        <row r="7863">
          <cell r="A7863" t="str">
            <v>889E10000</v>
          </cell>
          <cell r="C7863" t="str">
            <v>SY</v>
          </cell>
          <cell r="D7863" t="str">
            <v>LONGITUDINAL DIAMOND GROOVING</v>
          </cell>
          <cell r="G7863">
            <v>1</v>
          </cell>
        </row>
        <row r="7864">
          <cell r="A7864" t="str">
            <v>892E10200</v>
          </cell>
          <cell r="C7864" t="str">
            <v>CY</v>
          </cell>
          <cell r="D7864" t="str">
            <v>QC/QA CONCRETE, CLASS QC2, SUPERSTRUCTURE (DECK) WITH WARRANTY</v>
          </cell>
          <cell r="G7864">
            <v>0</v>
          </cell>
        </row>
        <row r="7865">
          <cell r="A7865" t="str">
            <v>892E10201</v>
          </cell>
          <cell r="C7865" t="str">
            <v>CY</v>
          </cell>
          <cell r="D7865" t="str">
            <v>QC/QA CONCRETE, CLASS QC2, SUPERSTRUCTURE (DECK) WITH WARRANTY, AS PER PLAN</v>
          </cell>
          <cell r="G7865">
            <v>0</v>
          </cell>
        </row>
        <row r="7866">
          <cell r="A7866" t="str">
            <v>892E10400</v>
          </cell>
          <cell r="C7866" t="str">
            <v>CY</v>
          </cell>
          <cell r="D7866" t="str">
            <v>QC/QA CONCRETE, CLASS QC3, SUPERSTRUCTURE (DECK) WITH WARRANTY</v>
          </cell>
          <cell r="G7866">
            <v>0</v>
          </cell>
        </row>
        <row r="7867">
          <cell r="A7867" t="str">
            <v>892E10600</v>
          </cell>
          <cell r="C7867" t="str">
            <v>SY</v>
          </cell>
          <cell r="D7867" t="str">
            <v>QC/QA CONCRETE, CLASS QC2, SUPERSTRUCTURE (DECK) WITH WARRANTY</v>
          </cell>
          <cell r="G7867">
            <v>0</v>
          </cell>
        </row>
        <row r="7868">
          <cell r="A7868" t="str">
            <v>892E10800</v>
          </cell>
          <cell r="C7868" t="str">
            <v>SY</v>
          </cell>
          <cell r="D7868" t="str">
            <v>QC/QA CONCRETE, CLASS QC3, SUPERSTRUCTURE (DECK) WITH WARRANTY</v>
          </cell>
          <cell r="G7868">
            <v>0</v>
          </cell>
        </row>
        <row r="7869">
          <cell r="A7869" t="str">
            <v>893E10000</v>
          </cell>
          <cell r="C7869" t="str">
            <v>FT</v>
          </cell>
          <cell r="D7869" t="str">
            <v>CONTINUOUS FLIGHT AUGER (CFA) PILES, 12” DIAMETER</v>
          </cell>
          <cell r="G7869">
            <v>0</v>
          </cell>
        </row>
        <row r="7870">
          <cell r="A7870" t="str">
            <v>893E10001</v>
          </cell>
          <cell r="C7870" t="str">
            <v>FT</v>
          </cell>
          <cell r="D7870" t="str">
            <v>CONTINUOUS FLIGHT AUGER (CFA) PILES, 12” DIAMETER, AS PER PLAN</v>
          </cell>
          <cell r="G7870">
            <v>0</v>
          </cell>
        </row>
        <row r="7871">
          <cell r="A7871" t="str">
            <v>893E10100</v>
          </cell>
          <cell r="C7871" t="str">
            <v>FT</v>
          </cell>
          <cell r="D7871" t="str">
            <v>CONTINUOUS FLIGHT AUGER (CFA) PILES, 14” DIAMETER</v>
          </cell>
          <cell r="G7871">
            <v>0</v>
          </cell>
        </row>
        <row r="7872">
          <cell r="A7872" t="str">
            <v>893E10101</v>
          </cell>
          <cell r="C7872" t="str">
            <v>FT</v>
          </cell>
          <cell r="D7872" t="str">
            <v>CONTINUOUS FLIGHT AUGER (CFA) PILES, 14” DIAMETER, AS PER PLAN</v>
          </cell>
          <cell r="G7872">
            <v>0</v>
          </cell>
        </row>
        <row r="7873">
          <cell r="A7873" t="str">
            <v>893E10200</v>
          </cell>
          <cell r="C7873" t="str">
            <v>FT</v>
          </cell>
          <cell r="D7873" t="str">
            <v>CONTINUOUS FLIGHT AUGER (CFA) PILES, 16” DIAMETER</v>
          </cell>
          <cell r="G7873">
            <v>0</v>
          </cell>
        </row>
        <row r="7874">
          <cell r="A7874" t="str">
            <v>893E10201</v>
          </cell>
          <cell r="C7874" t="str">
            <v>FT</v>
          </cell>
          <cell r="D7874" t="str">
            <v>CONTINUOUS FLIGHT AUGER (CFA) PILES, 16” DIAMETER, AS PER PLAN</v>
          </cell>
          <cell r="G7874">
            <v>0</v>
          </cell>
        </row>
        <row r="7875">
          <cell r="A7875" t="str">
            <v>893E10300</v>
          </cell>
          <cell r="C7875" t="str">
            <v>FT</v>
          </cell>
          <cell r="D7875" t="str">
            <v>CONTINUOUS FLIGHT AUGER (CFA) PILES, 18” DIAMETER</v>
          </cell>
          <cell r="G7875">
            <v>0</v>
          </cell>
        </row>
        <row r="7876">
          <cell r="A7876" t="str">
            <v>893E10301</v>
          </cell>
          <cell r="C7876" t="str">
            <v>FT</v>
          </cell>
          <cell r="D7876" t="str">
            <v>CONTINUOUS FLIGHT AUGER (CFA) PILES, 18” DIAMETER, AS PER PLAN</v>
          </cell>
          <cell r="G7876">
            <v>0</v>
          </cell>
        </row>
        <row r="7877">
          <cell r="A7877" t="str">
            <v>893E10400</v>
          </cell>
          <cell r="C7877" t="str">
            <v>FT</v>
          </cell>
          <cell r="D7877" t="str">
            <v>CONTINUOUS FLIGHT AUGER (CFA) PILES, 24” DIAMETER</v>
          </cell>
          <cell r="G7877">
            <v>0</v>
          </cell>
        </row>
        <row r="7878">
          <cell r="A7878" t="str">
            <v>893E10401</v>
          </cell>
          <cell r="C7878" t="str">
            <v>FT</v>
          </cell>
          <cell r="D7878" t="str">
            <v>CONTINUOUS FLIGHT AUGER (CFA) PILES, 24” DIAMETER, AS PER PLAN</v>
          </cell>
          <cell r="G7878">
            <v>0</v>
          </cell>
        </row>
        <row r="7879">
          <cell r="A7879" t="str">
            <v>893E10500</v>
          </cell>
          <cell r="C7879" t="str">
            <v>FT</v>
          </cell>
          <cell r="D7879" t="str">
            <v>CONTINUOUS FLIGHT AUGER (CFA) PILES, 30” DIAMETER</v>
          </cell>
          <cell r="G7879">
            <v>0</v>
          </cell>
        </row>
        <row r="7880">
          <cell r="A7880" t="str">
            <v>893E10501</v>
          </cell>
          <cell r="C7880" t="str">
            <v>FT</v>
          </cell>
          <cell r="D7880" t="str">
            <v>CONTINUOUS FLIGHT AUGER (CFA) PILES, 30” DIAMETER, AS PER PLAN</v>
          </cell>
          <cell r="G7880">
            <v>0</v>
          </cell>
        </row>
        <row r="7881">
          <cell r="A7881" t="str">
            <v>893E10600</v>
          </cell>
          <cell r="C7881" t="str">
            <v>FT</v>
          </cell>
          <cell r="D7881" t="str">
            <v>CONTINUOUS FLIGHT AUGER (CFA) PILES, 36” DIAMETER</v>
          </cell>
          <cell r="G7881">
            <v>0</v>
          </cell>
        </row>
        <row r="7882">
          <cell r="A7882" t="str">
            <v>893E10601</v>
          </cell>
          <cell r="C7882" t="str">
            <v>FT</v>
          </cell>
          <cell r="D7882" t="str">
            <v>CONTINUOUS FLIGHT AUGER (CFA) PILES, 36” DIAMETER, AS PER PLAN</v>
          </cell>
          <cell r="G7882">
            <v>0</v>
          </cell>
        </row>
        <row r="7883">
          <cell r="A7883" t="str">
            <v>893E10700</v>
          </cell>
          <cell r="C7883" t="str">
            <v>FT</v>
          </cell>
          <cell r="D7883" t="str">
            <v>CONTINUOUS FLIGHT AUGER (CFA) PILES, 42” DIAMETER</v>
          </cell>
          <cell r="G7883">
            <v>0</v>
          </cell>
        </row>
        <row r="7884">
          <cell r="A7884" t="str">
            <v>893E10701</v>
          </cell>
          <cell r="C7884" t="str">
            <v>FT</v>
          </cell>
          <cell r="D7884" t="str">
            <v>CONTINUOUS FLIGHT AUGER (CFA) PILES, 42” DIAMETER, AS PER PLAN</v>
          </cell>
          <cell r="G7884">
            <v>0</v>
          </cell>
        </row>
        <row r="7885">
          <cell r="A7885" t="str">
            <v>893E10800</v>
          </cell>
          <cell r="C7885" t="str">
            <v>FT</v>
          </cell>
          <cell r="D7885" t="str">
            <v>CONTINUOUS FLIGHT AUGER (CFA) PILES, 48” DIAMETER</v>
          </cell>
          <cell r="G7885">
            <v>0</v>
          </cell>
        </row>
        <row r="7886">
          <cell r="A7886" t="str">
            <v>893E10801</v>
          </cell>
          <cell r="C7886" t="str">
            <v>FT</v>
          </cell>
          <cell r="D7886" t="str">
            <v>CONTINUOUS FLIGHT AUGER (CFA) PILES, 48” DIAMETER, AS PER PLAN</v>
          </cell>
          <cell r="G7886">
            <v>0</v>
          </cell>
        </row>
        <row r="7887">
          <cell r="A7887" t="str">
            <v>893E19000</v>
          </cell>
          <cell r="C7887" t="str">
            <v>FT</v>
          </cell>
          <cell r="D7887" t="str">
            <v>CONTINUOUS FLIGHT AUGER (CFA) PILES, MISC.:</v>
          </cell>
          <cell r="F7887" t="str">
            <v>ADD SUPPLEMENTAL DESCRIPTION</v>
          </cell>
          <cell r="G7887">
            <v>1</v>
          </cell>
        </row>
        <row r="7888">
          <cell r="A7888" t="str">
            <v>893E20000</v>
          </cell>
          <cell r="C7888" t="str">
            <v>EACH</v>
          </cell>
          <cell r="D7888" t="str">
            <v>CONTINUOUS FLIGHT AUGER (CFA) PILES, INTEGRITY TEST</v>
          </cell>
          <cell r="G7888">
            <v>0</v>
          </cell>
        </row>
        <row r="7889">
          <cell r="A7889" t="str">
            <v>893E20100</v>
          </cell>
          <cell r="C7889" t="str">
            <v>EACH</v>
          </cell>
          <cell r="D7889" t="str">
            <v>CONTINUOUS FLIGHT AUGER (CFA) PILES, VERIFICATION LOAD TEST</v>
          </cell>
          <cell r="G7889">
            <v>0</v>
          </cell>
        </row>
        <row r="7890">
          <cell r="A7890" t="str">
            <v>893E20200</v>
          </cell>
          <cell r="C7890" t="str">
            <v>EACH</v>
          </cell>
          <cell r="D7890" t="str">
            <v>CONTINUOUS FLIGHT AUGER (CFA) PILES, PROOF LOAD TEST</v>
          </cell>
          <cell r="G7890">
            <v>0</v>
          </cell>
        </row>
        <row r="7891">
          <cell r="A7891" t="str">
            <v>894E10000</v>
          </cell>
          <cell r="C7891" t="str">
            <v>EACH</v>
          </cell>
          <cell r="D7891" t="str">
            <v>THERMAL INTEGRITY PROFILING (TIP) TEST</v>
          </cell>
          <cell r="G7891">
            <v>0</v>
          </cell>
        </row>
        <row r="7892">
          <cell r="A7892" t="str">
            <v>894E10100</v>
          </cell>
          <cell r="C7892" t="str">
            <v>FT</v>
          </cell>
          <cell r="D7892" t="str">
            <v>CONCRETE CORE SAMPLING AND GROUTING</v>
          </cell>
          <cell r="G7892">
            <v>0</v>
          </cell>
        </row>
        <row r="7893">
          <cell r="A7893" t="str">
            <v>894E10200</v>
          </cell>
          <cell r="C7893" t="str">
            <v>EACH</v>
          </cell>
          <cell r="D7893" t="str">
            <v>CONCRETE CORE STRENGTH TEST</v>
          </cell>
          <cell r="G7893">
            <v>0</v>
          </cell>
        </row>
        <row r="7894">
          <cell r="A7894" t="str">
            <v>895E10010</v>
          </cell>
          <cell r="C7894" t="str">
            <v>EACH</v>
          </cell>
          <cell r="D7894" t="str">
            <v>MANUFACTURED WATER QUALITY STRUCTURE, TYPE 1</v>
          </cell>
          <cell r="G7894">
            <v>0</v>
          </cell>
        </row>
        <row r="7895">
          <cell r="A7895" t="str">
            <v>895E10011</v>
          </cell>
          <cell r="C7895" t="str">
            <v>EACH</v>
          </cell>
          <cell r="D7895" t="str">
            <v>MANUFACTURED WATER QUALITY STRUCTURE, TYPE 1, AS PER PLAN</v>
          </cell>
          <cell r="G7895">
            <v>0</v>
          </cell>
        </row>
        <row r="7896">
          <cell r="A7896" t="str">
            <v>895E10020</v>
          </cell>
          <cell r="C7896" t="str">
            <v>EACH</v>
          </cell>
          <cell r="D7896" t="str">
            <v>MANUFACTURED WATER QUALITY STRUCTURE, TYPE 2</v>
          </cell>
          <cell r="G7896">
            <v>0</v>
          </cell>
        </row>
        <row r="7897">
          <cell r="A7897" t="str">
            <v>895E10021</v>
          </cell>
          <cell r="C7897" t="str">
            <v>EACH</v>
          </cell>
          <cell r="D7897" t="str">
            <v>MANUFACTURED WATER QUALITY STRUCTURE, TYPE 2, AS PER PLAN</v>
          </cell>
          <cell r="G7897">
            <v>0</v>
          </cell>
        </row>
        <row r="7898">
          <cell r="A7898" t="str">
            <v>895E10030</v>
          </cell>
          <cell r="C7898" t="str">
            <v>EACH</v>
          </cell>
          <cell r="D7898" t="str">
            <v>MANUFACTURED WATER QUALITY STRUCTURE, TYPE 3</v>
          </cell>
          <cell r="G7898">
            <v>0</v>
          </cell>
        </row>
        <row r="7899">
          <cell r="A7899" t="str">
            <v>895E10040</v>
          </cell>
          <cell r="C7899" t="str">
            <v>EACH</v>
          </cell>
          <cell r="D7899" t="str">
            <v>MANUFACTURED WATER QUALITY STRUCTURE, TYPE 4</v>
          </cell>
          <cell r="G7899">
            <v>0</v>
          </cell>
        </row>
        <row r="7900">
          <cell r="A7900" t="str">
            <v>896E00010</v>
          </cell>
          <cell r="C7900" t="str">
            <v>SNMT</v>
          </cell>
          <cell r="D7900" t="str">
            <v>PORTABLE NON-INTRUSIVE TRAFFIC SENSOR, CLASS I</v>
          </cell>
          <cell r="G7900">
            <v>0</v>
          </cell>
        </row>
        <row r="7901">
          <cell r="A7901" t="str">
            <v>896E00012</v>
          </cell>
          <cell r="C7901" t="str">
            <v>SNMT</v>
          </cell>
          <cell r="D7901" t="str">
            <v>PORTABLE NON-INTRUSIVE TRAFFIC SENSOR, CLASS II</v>
          </cell>
          <cell r="G7901">
            <v>0</v>
          </cell>
        </row>
        <row r="7902">
          <cell r="A7902" t="str">
            <v>896E00020</v>
          </cell>
          <cell r="C7902" t="str">
            <v>SNMT</v>
          </cell>
          <cell r="D7902" t="str">
            <v>PORTABLE CHANGEABLE MESSAGE SIGN</v>
          </cell>
          <cell r="G7902">
            <v>0</v>
          </cell>
        </row>
        <row r="7903">
          <cell r="A7903" t="str">
            <v>896E00021</v>
          </cell>
          <cell r="C7903" t="str">
            <v>SNMT</v>
          </cell>
          <cell r="D7903" t="str">
            <v>PORTABLE CHANGEABLE MESSAGE SIGN, AS PER PLAN</v>
          </cell>
          <cell r="G7903">
            <v>0</v>
          </cell>
        </row>
        <row r="7904">
          <cell r="A7904" t="str">
            <v>897E01010</v>
          </cell>
          <cell r="C7904" t="str">
            <v>SY</v>
          </cell>
          <cell r="D7904" t="str">
            <v>PAVEMENT PLANING, ASPHALT CONCRETE, CLASS A</v>
          </cell>
          <cell r="F7904" t="str">
            <v>SPECIFY DEPTH</v>
          </cell>
          <cell r="G7904">
            <v>1</v>
          </cell>
        </row>
        <row r="7905">
          <cell r="A7905" t="str">
            <v>897E01011</v>
          </cell>
          <cell r="C7905" t="str">
            <v>SY</v>
          </cell>
          <cell r="D7905" t="str">
            <v>PAVEMENT PLANING, ASPHALT CONCRETE, CLASS A, AS PER PLAN</v>
          </cell>
          <cell r="F7905" t="str">
            <v>SPECIFY DEPTH</v>
          </cell>
          <cell r="G7905">
            <v>1</v>
          </cell>
        </row>
        <row r="7906">
          <cell r="A7906" t="str">
            <v>897E01020</v>
          </cell>
          <cell r="C7906" t="str">
            <v>SY</v>
          </cell>
          <cell r="D7906" t="str">
            <v>PAVEMENT PLANING, ASPHALT CONCRETE, CLASS B</v>
          </cell>
          <cell r="F7906" t="str">
            <v>SPECIFY DEPTH</v>
          </cell>
          <cell r="G7906">
            <v>1</v>
          </cell>
        </row>
        <row r="7907">
          <cell r="A7907" t="str">
            <v>897E01021</v>
          </cell>
          <cell r="C7907" t="str">
            <v>SY</v>
          </cell>
          <cell r="D7907" t="str">
            <v>PAVEMENT PLANING, ASPHALT CONCRETE, CLASS B, AS PER PLAN</v>
          </cell>
          <cell r="F7907" t="str">
            <v>SPECIFY DEPTH</v>
          </cell>
          <cell r="G7907">
            <v>1</v>
          </cell>
        </row>
        <row r="7908">
          <cell r="A7908" t="str">
            <v>897E02000</v>
          </cell>
          <cell r="C7908" t="str">
            <v>SY</v>
          </cell>
          <cell r="D7908" t="str">
            <v>PATCHING PLANED SURFACE</v>
          </cell>
          <cell r="G7908">
            <v>0</v>
          </cell>
        </row>
        <row r="7909">
          <cell r="A7909" t="str">
            <v>897E02001</v>
          </cell>
          <cell r="C7909" t="str">
            <v>SY</v>
          </cell>
          <cell r="D7909" t="str">
            <v>PATCHING PLANED SURFACE, AS PER PLAN</v>
          </cell>
          <cell r="G7909">
            <v>0</v>
          </cell>
        </row>
        <row r="7910">
          <cell r="A7910" t="str">
            <v>898E10000</v>
          </cell>
          <cell r="C7910" t="str">
            <v>EACH</v>
          </cell>
          <cell r="D7910" t="str">
            <v>WIRELESS MAGNETOMETER DETECTION SYSTEM</v>
          </cell>
          <cell r="G7910">
            <v>0</v>
          </cell>
        </row>
        <row r="7911">
          <cell r="A7911" t="str">
            <v>898E10001</v>
          </cell>
          <cell r="C7911" t="str">
            <v>EACH</v>
          </cell>
          <cell r="D7911" t="str">
            <v>WIRELESS MAGNETOMETER DETECTION SYSTEM, AS PER PLAN</v>
          </cell>
          <cell r="G7911">
            <v>0</v>
          </cell>
        </row>
        <row r="7912">
          <cell r="A7912" t="str">
            <v>898E15000</v>
          </cell>
          <cell r="C7912" t="str">
            <v>LS</v>
          </cell>
          <cell r="D7912" t="str">
            <v>TRAINING FOR WIRELESS MAGNETOMETER DETECTION SYSTEM</v>
          </cell>
          <cell r="G7912">
            <v>0</v>
          </cell>
        </row>
        <row r="7913">
          <cell r="A7913" t="str">
            <v>899E10000</v>
          </cell>
          <cell r="C7913" t="str">
            <v>FT</v>
          </cell>
          <cell r="D7913" t="str">
            <v>CURED-IN-PLACE PIPE LINER</v>
          </cell>
          <cell r="F7913" t="str">
            <v>SPECIFY SIZE (___" DIAMETER)</v>
          </cell>
          <cell r="G7913">
            <v>1</v>
          </cell>
        </row>
        <row r="7914">
          <cell r="A7914" t="str">
            <v>899E10001</v>
          </cell>
          <cell r="C7914" t="str">
            <v>FT</v>
          </cell>
          <cell r="D7914" t="str">
            <v>CURED-IN-PLACE PIPE LINER, AS PER PLAN</v>
          </cell>
          <cell r="F7914" t="str">
            <v>SPECIFY SIZE (___" DIAMETER)</v>
          </cell>
          <cell r="G7914">
            <v>1</v>
          </cell>
        </row>
        <row r="7915">
          <cell r="A7915" t="str">
            <v>899E11000</v>
          </cell>
          <cell r="C7915" t="str">
            <v>FT</v>
          </cell>
          <cell r="D7915" t="str">
            <v>PVC CLOSE-FIT PIPE LINER</v>
          </cell>
          <cell r="F7915" t="str">
            <v>SPECIFY SIZE (___" DIAMETER)</v>
          </cell>
          <cell r="G7915">
            <v>1</v>
          </cell>
        </row>
        <row r="7916">
          <cell r="A7916" t="str">
            <v>899E11001</v>
          </cell>
          <cell r="C7916" t="str">
            <v>FT</v>
          </cell>
          <cell r="D7916" t="str">
            <v>PVC CLOSE-FIT PIPE LINER, AS PER PLAN</v>
          </cell>
          <cell r="F7916" t="str">
            <v>SPECIFY SIZE ( ___" DIAMETER)</v>
          </cell>
          <cell r="G7916">
            <v>1</v>
          </cell>
        </row>
        <row r="7917">
          <cell r="A7917" t="str">
            <v>900E00100</v>
          </cell>
          <cell r="C7917" t="str">
            <v>EACH</v>
          </cell>
          <cell r="D7917" t="str">
            <v>RAILROAD FLAGGING SERVICES</v>
          </cell>
          <cell r="F7917" t="str">
            <v>SEE PROPOSAL NOTE 151</v>
          </cell>
          <cell r="G7917">
            <v>0</v>
          </cell>
        </row>
        <row r="7918">
          <cell r="A7918" t="str">
            <v>900E01000</v>
          </cell>
          <cell r="B7918" t="str">
            <v>Y</v>
          </cell>
          <cell r="C7918" t="str">
            <v>MILE</v>
          </cell>
          <cell r="D7918" t="str">
            <v>SPECIAL -</v>
          </cell>
          <cell r="F7918" t="str">
            <v>ADD SUPP DESC - RAIL ONLY</v>
          </cell>
          <cell r="G7918">
            <v>1</v>
          </cell>
        </row>
        <row r="7919">
          <cell r="A7919" t="str">
            <v>900E10000</v>
          </cell>
          <cell r="B7919" t="str">
            <v>Y</v>
          </cell>
          <cell r="C7919" t="str">
            <v>FT</v>
          </cell>
          <cell r="D7919" t="str">
            <v>SPECIAL -</v>
          </cell>
          <cell r="F7919" t="str">
            <v>ADD SUPP DESC - RAIL ONLY</v>
          </cell>
          <cell r="G7919">
            <v>1</v>
          </cell>
        </row>
        <row r="7920">
          <cell r="A7920" t="str">
            <v>900E11000</v>
          </cell>
          <cell r="B7920" t="str">
            <v>Y</v>
          </cell>
          <cell r="C7920" t="str">
            <v>EACH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900E12000</v>
          </cell>
          <cell r="B7921" t="str">
            <v>Y</v>
          </cell>
          <cell r="C7921" t="str">
            <v>TKFT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900E13000</v>
          </cell>
          <cell r="B7922" t="str">
            <v>Y</v>
          </cell>
          <cell r="C7922" t="str">
            <v>PAIR</v>
          </cell>
          <cell r="D7922" t="str">
            <v>SPECIAL -</v>
          </cell>
          <cell r="E7922"/>
          <cell r="F7922" t="str">
            <v>ADD SUPP DESC - RAIL ONLY</v>
          </cell>
          <cell r="G7922">
            <v>1</v>
          </cell>
        </row>
        <row r="7923">
          <cell r="A7923" t="str">
            <v>900E14000</v>
          </cell>
          <cell r="B7923" t="str">
            <v>Y</v>
          </cell>
          <cell r="C7923" t="str">
            <v>JT</v>
          </cell>
          <cell r="D7923" t="str">
            <v>SPECIAL -</v>
          </cell>
          <cell r="E7923"/>
          <cell r="F7923" t="str">
            <v>ADD SUPP DESC - RAIL ONLY</v>
          </cell>
          <cell r="G7923">
            <v>1</v>
          </cell>
        </row>
        <row r="7924">
          <cell r="A7924" t="str">
            <v>900E15000</v>
          </cell>
          <cell r="B7924" t="str">
            <v>Y</v>
          </cell>
          <cell r="C7924" t="str">
            <v>SET</v>
          </cell>
          <cell r="D7924" t="str">
            <v>SPECIAL -</v>
          </cell>
          <cell r="E7924"/>
          <cell r="F7924" t="str">
            <v>ADD SUPP DESC - RAIL ONLY</v>
          </cell>
          <cell r="G7924">
            <v>1</v>
          </cell>
        </row>
        <row r="7925">
          <cell r="A7925" t="str">
            <v>900E16000</v>
          </cell>
          <cell r="B7925" t="str">
            <v>Y</v>
          </cell>
          <cell r="C7925" t="str">
            <v>TON</v>
          </cell>
          <cell r="D7925" t="str">
            <v>SPECIAL -</v>
          </cell>
          <cell r="E7925"/>
          <cell r="F7925" t="str">
            <v>ADD SUPP DESC - RAIL ONLY</v>
          </cell>
          <cell r="G7925">
            <v>1</v>
          </cell>
        </row>
        <row r="7926">
          <cell r="A7926" t="str">
            <v>900E17000</v>
          </cell>
          <cell r="B7926" t="str">
            <v>Y</v>
          </cell>
          <cell r="C7926" t="str">
            <v>LS</v>
          </cell>
          <cell r="D7926" t="str">
            <v>SPECIAL -</v>
          </cell>
          <cell r="E7926"/>
          <cell r="F7926" t="str">
            <v>ADD SUPP DESC - RAIL ONLY</v>
          </cell>
          <cell r="G7926">
            <v>1</v>
          </cell>
        </row>
        <row r="7927">
          <cell r="A7927" t="str">
            <v>900E19000</v>
          </cell>
          <cell r="B7927" t="str">
            <v>Y</v>
          </cell>
          <cell r="C7927" t="str">
            <v>CY</v>
          </cell>
          <cell r="D7927" t="str">
            <v>SPECIAL -</v>
          </cell>
          <cell r="E7927"/>
          <cell r="F7927" t="str">
            <v>ADD SUPP DESC - RAIL ONLY</v>
          </cell>
          <cell r="G7927">
            <v>1</v>
          </cell>
        </row>
        <row r="7928">
          <cell r="A7928" t="str">
            <v>900E20000</v>
          </cell>
          <cell r="B7928" t="str">
            <v>Y</v>
          </cell>
          <cell r="C7928" t="str">
            <v>SY</v>
          </cell>
          <cell r="D7928" t="str">
            <v>SPECIAL -</v>
          </cell>
          <cell r="E7928"/>
          <cell r="F7928" t="str">
            <v>ADD SUPP DESC - RAIL ONLY</v>
          </cell>
          <cell r="G7928">
            <v>1</v>
          </cell>
        </row>
        <row r="7929">
          <cell r="A7929" t="str">
            <v>900E21000</v>
          </cell>
          <cell r="B7929" t="str">
            <v>Y</v>
          </cell>
          <cell r="C7929" t="str">
            <v>BNDL</v>
          </cell>
          <cell r="D7929" t="str">
            <v>SPECIAL -</v>
          </cell>
          <cell r="E7929"/>
          <cell r="F7929" t="str">
            <v>ADD SUPP DESC - RAIL ONLY</v>
          </cell>
          <cell r="G7929">
            <v>1</v>
          </cell>
        </row>
        <row r="7930">
          <cell r="A7930" t="str">
            <v>900E22000</v>
          </cell>
          <cell r="B7930" t="str">
            <v>Y</v>
          </cell>
          <cell r="C7930" t="str">
            <v>LB</v>
          </cell>
          <cell r="D7930" t="str">
            <v>SPECIAL -</v>
          </cell>
          <cell r="E7930"/>
          <cell r="F7930" t="str">
            <v>ADD SUPP DESC - RAIL ONLY</v>
          </cell>
          <cell r="G7930">
            <v>1</v>
          </cell>
        </row>
        <row r="7931">
          <cell r="A7931" t="str">
            <v>950E50000</v>
          </cell>
          <cell r="B7931" t="str">
            <v>Y</v>
          </cell>
          <cell r="C7931" t="str">
            <v>LS</v>
          </cell>
          <cell r="D7931" t="str">
            <v>SPECIAL - FACILITIES</v>
          </cell>
          <cell r="E7931"/>
          <cell r="F7931" t="str">
            <v>ADD SUPPLEMENTAL DESCRIPTION</v>
          </cell>
          <cell r="G7931">
            <v>1</v>
          </cell>
        </row>
        <row r="7932">
          <cell r="A7932" t="str">
            <v>950E51000</v>
          </cell>
          <cell r="B7932" t="str">
            <v>Y</v>
          </cell>
          <cell r="C7932" t="str">
            <v>EACH</v>
          </cell>
          <cell r="D7932" t="str">
            <v>SPECIAL - FACILITIES</v>
          </cell>
          <cell r="E7932"/>
          <cell r="F7932" t="str">
            <v>ADD SUPPLEMENTAL DESCRIPTION</v>
          </cell>
          <cell r="G7932">
            <v>1</v>
          </cell>
        </row>
        <row r="7933">
          <cell r="A7933" t="str">
            <v>990E10000</v>
          </cell>
          <cell r="B7933"/>
          <cell r="C7933" t="str">
            <v>LS</v>
          </cell>
          <cell r="D7933" t="str">
            <v>ESTIMATED COST OF REPAIRS TO DETOUR</v>
          </cell>
          <cell r="E7933"/>
          <cell r="F7933" t="str">
            <v>USE ONLY WITH CHANGE ORDERS</v>
          </cell>
          <cell r="G7933">
            <v>0</v>
          </cell>
        </row>
        <row r="7934">
          <cell r="A7934" t="str">
            <v>990E10010</v>
          </cell>
          <cell r="B7934"/>
          <cell r="C7934" t="str">
            <v>LS</v>
          </cell>
          <cell r="D7934" t="str">
            <v>ESTIMATED COST OF RIGHT OF WAY</v>
          </cell>
          <cell r="E7934"/>
          <cell r="F7934" t="str">
            <v>USE ONLY WITH CHANGE ORDERS</v>
          </cell>
          <cell r="G7934">
            <v>0</v>
          </cell>
        </row>
        <row r="7935">
          <cell r="A7935" t="str">
            <v>990E10020</v>
          </cell>
          <cell r="B7935"/>
          <cell r="C7935" t="str">
            <v>LS</v>
          </cell>
          <cell r="D7935" t="str">
            <v>ESTIMATED COST OF ENGINEERING, SUPERINTENDENCE AND CONTINGENCIES</v>
          </cell>
          <cell r="E7935"/>
          <cell r="F7935" t="str">
            <v>USE ONLY WITH CHANGE ORDERS</v>
          </cell>
          <cell r="G7935">
            <v>0</v>
          </cell>
        </row>
        <row r="7936">
          <cell r="A7936" t="str">
            <v>990E10030</v>
          </cell>
          <cell r="B7936"/>
          <cell r="C7936" t="str">
            <v>LS</v>
          </cell>
          <cell r="D7936" t="str">
            <v>ESTIMATED COST OF PRELIMINARY ENGINEERING</v>
          </cell>
          <cell r="E7936"/>
          <cell r="F7936" t="str">
            <v>USE ONLY WITH CHANGE ORDERS</v>
          </cell>
          <cell r="G7936">
            <v>0</v>
          </cell>
        </row>
        <row r="7937">
          <cell r="A7937" t="str">
            <v>990E10040</v>
          </cell>
          <cell r="B7937"/>
          <cell r="C7937" t="str">
            <v>LS</v>
          </cell>
          <cell r="D7937" t="str">
            <v>ESTIMATED COST OF FORCE ACCOUNT WORK</v>
          </cell>
          <cell r="E7937"/>
          <cell r="F7937" t="str">
            <v>USE ONLY WITH CHANGE ORDERS</v>
          </cell>
          <cell r="G7937">
            <v>0</v>
          </cell>
        </row>
        <row r="7938">
          <cell r="A7938" t="str">
            <v>990E10500</v>
          </cell>
          <cell r="B7938"/>
          <cell r="C7938" t="str">
            <v>LS</v>
          </cell>
          <cell r="D7938" t="str">
            <v>ESTIMATED COST OF INCENTIVE/DISINCENTIVE PAYMENT</v>
          </cell>
          <cell r="E7938"/>
          <cell r="F7938" t="str">
            <v>USE ONLY WITH CHANGE ORDERS</v>
          </cell>
          <cell r="G7938">
            <v>0</v>
          </cell>
        </row>
        <row r="7939">
          <cell r="A7939" t="str">
            <v>990E20000</v>
          </cell>
          <cell r="B7939"/>
          <cell r="C7939" t="str">
            <v>LS</v>
          </cell>
          <cell r="D7939" t="str">
            <v>FORCE ACCOUNT</v>
          </cell>
          <cell r="E7939"/>
          <cell r="F7939" t="str">
            <v>USE ONLY WITH CHANGE ORDERS</v>
          </cell>
          <cell r="G7939">
            <v>0</v>
          </cell>
        </row>
        <row r="7940">
          <cell r="A7940" t="str">
            <v>990E20010</v>
          </cell>
          <cell r="B7940"/>
          <cell r="C7940" t="str">
            <v>LS</v>
          </cell>
          <cell r="D7940" t="str">
            <v>DIFFERENCE BETWEEN ESTIMATED AND ACTUAL COST OF FORCE ACCOUNT</v>
          </cell>
          <cell r="E7940"/>
          <cell r="F7940" t="str">
            <v>USE ONLY WITH CHANGE ORDERS</v>
          </cell>
          <cell r="G7940">
            <v>0</v>
          </cell>
        </row>
        <row r="7941">
          <cell r="A7941" t="str">
            <v>990E21000</v>
          </cell>
          <cell r="B7941"/>
          <cell r="C7941" t="str">
            <v>DLR</v>
          </cell>
          <cell r="D7941" t="str">
            <v>INTEREST PAYMENTS</v>
          </cell>
          <cell r="E7941"/>
          <cell r="F7941" t="str">
            <v>USE ONLY WITH CHANGE ORDERS</v>
          </cell>
          <cell r="G7941">
            <v>0</v>
          </cell>
        </row>
        <row r="7942">
          <cell r="A7942" t="str">
            <v>990E24000</v>
          </cell>
          <cell r="B7942"/>
          <cell r="C7942" t="str">
            <v>LS</v>
          </cell>
          <cell r="D7942" t="str">
            <v>BITUMINOUS PRICE ADJUSTMENT</v>
          </cell>
          <cell r="E7942"/>
          <cell r="F7942" t="str">
            <v>USE ONLY WITH CHANGE ORDERS</v>
          </cell>
          <cell r="G7942">
            <v>0</v>
          </cell>
        </row>
        <row r="7943">
          <cell r="A7943" t="str">
            <v>990E24100</v>
          </cell>
          <cell r="B7943"/>
          <cell r="C7943" t="str">
            <v>LS</v>
          </cell>
          <cell r="D7943" t="str">
            <v>446 ADJUSTMENT</v>
          </cell>
          <cell r="E7943"/>
          <cell r="F7943" t="str">
            <v>USE ONLY WITH CHANGE ORDERS</v>
          </cell>
          <cell r="G7943">
            <v>0</v>
          </cell>
        </row>
        <row r="7944">
          <cell r="A7944" t="str">
            <v>990E24130</v>
          </cell>
          <cell r="B7944"/>
          <cell r="C7944" t="str">
            <v>LS</v>
          </cell>
          <cell r="D7944" t="str">
            <v>447 MAT DENSITY ADJUSTMENT</v>
          </cell>
          <cell r="E7944"/>
          <cell r="F7944" t="str">
            <v>USE ONLY WITH CHANGE ORDERS</v>
          </cell>
          <cell r="G7944">
            <v>0</v>
          </cell>
        </row>
        <row r="7945">
          <cell r="A7945" t="str">
            <v>990E24170</v>
          </cell>
          <cell r="B7945"/>
          <cell r="C7945" t="str">
            <v>LS</v>
          </cell>
          <cell r="D7945" t="str">
            <v>447 JOINT DENSITY ADJUSTMENT</v>
          </cell>
          <cell r="E7945"/>
          <cell r="F7945" t="str">
            <v>USE ONLY WITH CHANGE ORDERS</v>
          </cell>
          <cell r="G7945">
            <v>0</v>
          </cell>
        </row>
        <row r="7946">
          <cell r="A7946" t="str">
            <v>990E24200</v>
          </cell>
          <cell r="B7946"/>
          <cell r="C7946" t="str">
            <v>LS</v>
          </cell>
          <cell r="D7946" t="str">
            <v>448 ADJUSTMENT</v>
          </cell>
          <cell r="E7946"/>
          <cell r="F7946" t="str">
            <v>USE ONLY WITH CHANGE ORDERS</v>
          </cell>
          <cell r="G7946">
            <v>0</v>
          </cell>
        </row>
        <row r="7947">
          <cell r="A7947" t="str">
            <v>990E24300</v>
          </cell>
          <cell r="B7947"/>
          <cell r="C7947" t="str">
            <v>LS</v>
          </cell>
          <cell r="D7947" t="str">
            <v>PAVEMENT SMOOTHNESS ADJUSTMENT (PN 420)</v>
          </cell>
          <cell r="E7947"/>
          <cell r="F7947" t="str">
            <v>USE ONLY WITH CHANGE ORDERS</v>
          </cell>
          <cell r="G7947">
            <v>0</v>
          </cell>
        </row>
        <row r="7948">
          <cell r="A7948" t="str">
            <v>990E24350</v>
          </cell>
          <cell r="B7948"/>
          <cell r="C7948" t="str">
            <v>LS</v>
          </cell>
          <cell r="D7948" t="str">
            <v>BRIDGE SMOOTHNESS ADJUSTMENT (PN 555)</v>
          </cell>
          <cell r="E7948"/>
          <cell r="F7948" t="str">
            <v>USE ONLY WITH CHANGE ORDERS</v>
          </cell>
          <cell r="G7948">
            <v>0</v>
          </cell>
        </row>
        <row r="7949">
          <cell r="A7949" t="str">
            <v>990E24400</v>
          </cell>
          <cell r="B7949"/>
          <cell r="C7949" t="str">
            <v>LS</v>
          </cell>
          <cell r="D7949" t="str">
            <v>STEEL PRICE ADJUSTMENT</v>
          </cell>
          <cell r="E7949"/>
          <cell r="F7949" t="str">
            <v>USE ONLY WITH CHANGE ORDERS</v>
          </cell>
          <cell r="G7949">
            <v>0</v>
          </cell>
        </row>
        <row r="7950">
          <cell r="A7950" t="str">
            <v>990E24500</v>
          </cell>
          <cell r="B7950"/>
          <cell r="C7950" t="str">
            <v>LS</v>
          </cell>
          <cell r="D7950" t="str">
            <v>QC / QA</v>
          </cell>
          <cell r="E7950"/>
          <cell r="F7950" t="str">
            <v>USE ONLY WITH CHANGE ORDERS</v>
          </cell>
          <cell r="G7950">
            <v>0</v>
          </cell>
        </row>
        <row r="7951">
          <cell r="A7951" t="str">
            <v>990E24600</v>
          </cell>
          <cell r="B7951"/>
          <cell r="C7951" t="str">
            <v>LS</v>
          </cell>
          <cell r="D7951" t="str">
            <v>LANDSCAPING ADJUSTMENT</v>
          </cell>
          <cell r="E7951"/>
          <cell r="F7951" t="str">
            <v>USE ONLY WITH CHANGE ORDERS</v>
          </cell>
          <cell r="G7951">
            <v>0</v>
          </cell>
        </row>
        <row r="7952">
          <cell r="A7952" t="str">
            <v>990E24700</v>
          </cell>
          <cell r="B7952"/>
          <cell r="C7952" t="str">
            <v>LS</v>
          </cell>
          <cell r="D7952" t="str">
            <v>104.02 ADJUSTMENT</v>
          </cell>
          <cell r="E7952"/>
          <cell r="F7952" t="str">
            <v>USE ONLY WITH CHANGE ORDERS</v>
          </cell>
          <cell r="G7952">
            <v>0</v>
          </cell>
        </row>
        <row r="7953">
          <cell r="A7953" t="str">
            <v>990E24800</v>
          </cell>
          <cell r="B7953"/>
          <cell r="C7953" t="str">
            <v>LS</v>
          </cell>
          <cell r="D7953" t="str">
            <v>NON-SPEC MATERIAL DEDUCTION</v>
          </cell>
          <cell r="E7953"/>
          <cell r="F7953" t="str">
            <v>USE ONLY WITH CHANGE ORDERS</v>
          </cell>
          <cell r="G7953">
            <v>0</v>
          </cell>
        </row>
        <row r="7954">
          <cell r="A7954" t="str">
            <v>990E24900</v>
          </cell>
          <cell r="B7954"/>
          <cell r="C7954" t="str">
            <v>LS</v>
          </cell>
          <cell r="D7954" t="str">
            <v>109.05 - BUY BACK MATERIAL</v>
          </cell>
          <cell r="E7954"/>
          <cell r="F7954" t="str">
            <v>USE ONLY WITH CHANGE ORDERS</v>
          </cell>
          <cell r="G7954">
            <v>0</v>
          </cell>
        </row>
        <row r="7955">
          <cell r="A7955" t="str">
            <v>990E25000</v>
          </cell>
          <cell r="B7955"/>
          <cell r="C7955" t="str">
            <v>LS</v>
          </cell>
          <cell r="D7955" t="str">
            <v>FUEL PRICE ADJUSTMENT</v>
          </cell>
          <cell r="E7955"/>
          <cell r="F7955" t="str">
            <v>USE ONLY WITH CHANGE ORDERS</v>
          </cell>
          <cell r="G7955">
            <v>0</v>
          </cell>
        </row>
        <row r="7956">
          <cell r="A7956" t="str">
            <v>990E25010</v>
          </cell>
          <cell r="B7956"/>
          <cell r="C7956" t="str">
            <v>LS</v>
          </cell>
          <cell r="D7956" t="str">
            <v>PORTLAND CEMENT PRICE ADJUSTMENT FOR MULTI-YEAR PROJECTS</v>
          </cell>
          <cell r="E7956"/>
          <cell r="F7956"/>
          <cell r="G7956">
            <v>0</v>
          </cell>
        </row>
        <row r="7957">
          <cell r="A7957" t="str">
            <v>990E25100</v>
          </cell>
          <cell r="B7957"/>
          <cell r="C7957" t="str">
            <v>LS</v>
          </cell>
          <cell r="D7957" t="str">
            <v>UTILITY CONFLICT/DELAYS</v>
          </cell>
          <cell r="E7957"/>
          <cell r="F7957" t="str">
            <v>USE ONLY WITH CHANGE ORDERS</v>
          </cell>
          <cell r="G7957">
            <v>0</v>
          </cell>
        </row>
        <row r="7958">
          <cell r="A7958" t="str">
            <v>990E25200</v>
          </cell>
          <cell r="B7958"/>
          <cell r="C7958" t="str">
            <v>LS</v>
          </cell>
          <cell r="D7958" t="str">
            <v>ABANDONED UTILITY CONFLICT/DELAYS</v>
          </cell>
          <cell r="E7958"/>
          <cell r="F7958" t="str">
            <v>USE ONLY WITH CHANGE ORDERS</v>
          </cell>
          <cell r="G7958">
            <v>0</v>
          </cell>
        </row>
        <row r="7959">
          <cell r="A7959" t="str">
            <v>990E25300</v>
          </cell>
          <cell r="B7959"/>
          <cell r="C7959" t="str">
            <v>LS</v>
          </cell>
          <cell r="D7959" t="str">
            <v>105.03 NON-CONFORMANCE ADJUSTMENT</v>
          </cell>
          <cell r="E7959"/>
          <cell r="F7959" t="str">
            <v>USE ONLY WITH CHANGE ORDERS</v>
          </cell>
          <cell r="G7959">
            <v>0</v>
          </cell>
        </row>
        <row r="7960">
          <cell r="A7960" t="str">
            <v>990E25310</v>
          </cell>
          <cell r="B7960"/>
          <cell r="C7960" t="str">
            <v>LS</v>
          </cell>
          <cell r="D7960" t="str">
            <v>109.05.C.7 FINALIZATION BOND</v>
          </cell>
          <cell r="E7960"/>
          <cell r="F7960" t="str">
            <v>USE ONLY WITH CHANGE ORDERS</v>
          </cell>
          <cell r="G7960">
            <v>0</v>
          </cell>
        </row>
        <row r="7961">
          <cell r="A7961" t="str">
            <v>990E25400</v>
          </cell>
          <cell r="B7961"/>
          <cell r="C7961" t="str">
            <v>LS</v>
          </cell>
          <cell r="D7961" t="str">
            <v>LUMP SUM ADJUSTMENT - GENERAL / OTHER ITEMS</v>
          </cell>
          <cell r="E7961"/>
          <cell r="F7961" t="str">
            <v>USE ONLY WITH CHANGE ORDERS</v>
          </cell>
          <cell r="G7961">
            <v>0</v>
          </cell>
        </row>
        <row r="7962">
          <cell r="A7962" t="str">
            <v>990E25500</v>
          </cell>
          <cell r="B7962"/>
          <cell r="C7962" t="str">
            <v>LS</v>
          </cell>
          <cell r="D7962" t="str">
            <v>FAILURE TO MEET DBE COMMITMENTS</v>
          </cell>
          <cell r="E7962"/>
          <cell r="F7962" t="str">
            <v>USE ONLY WITH CHANGE ORDERS</v>
          </cell>
          <cell r="G7962">
            <v>0</v>
          </cell>
        </row>
        <row r="7963">
          <cell r="A7963" t="str">
            <v>990E30000</v>
          </cell>
          <cell r="B7963"/>
          <cell r="C7963" t="str">
            <v>LS</v>
          </cell>
          <cell r="D7963" t="str">
            <v>AGREED LUMP SUM</v>
          </cell>
          <cell r="E7963"/>
          <cell r="F7963" t="str">
            <v>USE ONLY WITH CHANGE ORDERS</v>
          </cell>
          <cell r="G7963">
            <v>0</v>
          </cell>
        </row>
        <row r="7964">
          <cell r="A7964" t="str">
            <v>990E40000</v>
          </cell>
          <cell r="B7964"/>
          <cell r="C7964" t="str">
            <v>EACH</v>
          </cell>
          <cell r="D7964" t="str">
            <v>AGREED UNIT PRICE</v>
          </cell>
          <cell r="E7964"/>
          <cell r="F7964" t="str">
            <v>USE ONLY WITH CHANGE ORDERS</v>
          </cell>
          <cell r="G7964">
            <v>0</v>
          </cell>
        </row>
        <row r="7965">
          <cell r="A7965" t="str">
            <v>990E40010</v>
          </cell>
          <cell r="B7965"/>
          <cell r="C7965" t="str">
            <v>FT</v>
          </cell>
          <cell r="D7965" t="str">
            <v>AGREED UNIT PRICE</v>
          </cell>
          <cell r="E7965"/>
          <cell r="F7965" t="str">
            <v>USE ONLY WITH CHANGE ORDERS</v>
          </cell>
          <cell r="G7965">
            <v>0</v>
          </cell>
        </row>
        <row r="7966">
          <cell r="A7966" t="str">
            <v>990E40020</v>
          </cell>
          <cell r="B7966"/>
          <cell r="C7966" t="str">
            <v>SF</v>
          </cell>
          <cell r="D7966" t="str">
            <v>AGREED UNIT PRICE</v>
          </cell>
          <cell r="E7966"/>
          <cell r="F7966" t="str">
            <v>USE ONLY WITH CHANGE ORDERS</v>
          </cell>
          <cell r="G7966">
            <v>0</v>
          </cell>
        </row>
        <row r="7967">
          <cell r="A7967" t="str">
            <v>990E40030</v>
          </cell>
          <cell r="B7967"/>
          <cell r="C7967" t="str">
            <v>SY</v>
          </cell>
          <cell r="D7967" t="str">
            <v>AGREED UNIT PRICE</v>
          </cell>
          <cell r="E7967"/>
          <cell r="F7967" t="str">
            <v>USE ONLY WITH CHANGE ORDERS</v>
          </cell>
          <cell r="G7967">
            <v>0</v>
          </cell>
        </row>
        <row r="7968">
          <cell r="A7968" t="str">
            <v>990E40050</v>
          </cell>
          <cell r="B7968"/>
          <cell r="C7968" t="str">
            <v>MILE</v>
          </cell>
          <cell r="D7968" t="str">
            <v>AGREED UNIT PRICE</v>
          </cell>
          <cell r="E7968"/>
          <cell r="F7968" t="str">
            <v>USE ONLY WITH CHANGE ORDERS</v>
          </cell>
          <cell r="G7968">
            <v>0</v>
          </cell>
        </row>
        <row r="7969">
          <cell r="A7969" t="str">
            <v>990E40060</v>
          </cell>
          <cell r="B7969"/>
          <cell r="C7969" t="str">
            <v>CY</v>
          </cell>
          <cell r="D7969" t="str">
            <v>AGREED UNIT PRICE</v>
          </cell>
          <cell r="E7969"/>
          <cell r="F7969" t="str">
            <v>USE ONLY WITH CHANGE ORDERS</v>
          </cell>
          <cell r="G7969">
            <v>0</v>
          </cell>
        </row>
        <row r="7970">
          <cell r="A7970" t="str">
            <v>990E40070</v>
          </cell>
          <cell r="B7970"/>
          <cell r="C7970" t="str">
            <v>LB</v>
          </cell>
          <cell r="D7970" t="str">
            <v>AGREED UNIT PRICE</v>
          </cell>
          <cell r="E7970"/>
          <cell r="F7970" t="str">
            <v>USE ONLY WITH CHANGE ORDERS</v>
          </cell>
          <cell r="G7970">
            <v>0</v>
          </cell>
        </row>
        <row r="7971">
          <cell r="A7971" t="str">
            <v>990E40080</v>
          </cell>
          <cell r="B7971"/>
          <cell r="C7971" t="str">
            <v>MNTH</v>
          </cell>
          <cell r="D7971" t="str">
            <v>AGREED UNIT PRICE</v>
          </cell>
          <cell r="E7971"/>
          <cell r="F7971" t="str">
            <v>USE ONLY WITH CHANGE ORDERS</v>
          </cell>
          <cell r="G7971">
            <v>0</v>
          </cell>
        </row>
        <row r="7972">
          <cell r="A7972" t="str">
            <v>990E40090</v>
          </cell>
          <cell r="B7972"/>
          <cell r="C7972" t="str">
            <v>TON</v>
          </cell>
          <cell r="D7972" t="str">
            <v>AGREED UNIT PRICE</v>
          </cell>
          <cell r="E7972"/>
          <cell r="F7972" t="str">
            <v>USE ONLY WITH CHANGE ORDERS</v>
          </cell>
          <cell r="G7972">
            <v>0</v>
          </cell>
        </row>
        <row r="7973">
          <cell r="A7973" t="str">
            <v>990E40100</v>
          </cell>
          <cell r="B7973"/>
          <cell r="C7973" t="str">
            <v>TKFT</v>
          </cell>
          <cell r="D7973" t="str">
            <v>AGREED UNIT PRICE</v>
          </cell>
          <cell r="E7973"/>
          <cell r="F7973" t="str">
            <v>USE ONLY WITH CHANGE ORDERS</v>
          </cell>
          <cell r="G7973">
            <v>0</v>
          </cell>
        </row>
        <row r="7974">
          <cell r="A7974" t="str">
            <v>990E50000</v>
          </cell>
          <cell r="B7974"/>
          <cell r="C7974" t="str">
            <v>HOUR</v>
          </cell>
          <cell r="D7974" t="str">
            <v>AGREED UNIT PRICE</v>
          </cell>
          <cell r="E7974"/>
          <cell r="F7974" t="str">
            <v>USE ONLY WITH CHANGE ORDERS</v>
          </cell>
          <cell r="G7974">
            <v>0</v>
          </cell>
        </row>
        <row r="7975">
          <cell r="A7975" t="str">
            <v>990E50100</v>
          </cell>
          <cell r="B7975"/>
          <cell r="C7975" t="str">
            <v>DAY</v>
          </cell>
          <cell r="D7975" t="str">
            <v>AGREED UNIT PRICE</v>
          </cell>
          <cell r="E7975"/>
          <cell r="F7975" t="str">
            <v>USE ONLY WITH CHANGE ORDERS</v>
          </cell>
          <cell r="G7975">
            <v>0</v>
          </cell>
        </row>
        <row r="7976">
          <cell r="A7976" t="str">
            <v>990E50110</v>
          </cell>
          <cell r="B7976"/>
          <cell r="C7976" t="str">
            <v>GAL</v>
          </cell>
          <cell r="D7976" t="str">
            <v>AGREED UNIT PRICE</v>
          </cell>
          <cell r="E7976"/>
          <cell r="F7976" t="str">
            <v>USE ONLY WITH CHANGE ORDERS</v>
          </cell>
          <cell r="G7976">
            <v>0</v>
          </cell>
        </row>
        <row r="7977">
          <cell r="A7977" t="str">
            <v>990E50120</v>
          </cell>
          <cell r="B7977"/>
          <cell r="C7977" t="str">
            <v>STA</v>
          </cell>
          <cell r="D7977" t="str">
            <v>AGREED UNIT PRICE</v>
          </cell>
          <cell r="E7977"/>
          <cell r="F7977" t="str">
            <v>USE ONLY WITH CHANGE ORDERS</v>
          </cell>
          <cell r="G7977">
            <v>0</v>
          </cell>
        </row>
        <row r="7978">
          <cell r="A7978" t="str">
            <v>990E50130</v>
          </cell>
          <cell r="B7978"/>
          <cell r="C7978" t="str">
            <v>MSF</v>
          </cell>
          <cell r="D7978" t="str">
            <v>AGREED UNIT PRICE</v>
          </cell>
          <cell r="E7978"/>
          <cell r="F7978" t="str">
            <v>USE ONLY WITH CHANGE ORDERS</v>
          </cell>
          <cell r="G7978">
            <v>0</v>
          </cell>
        </row>
        <row r="7979">
          <cell r="A7979" t="str">
            <v>990E50140</v>
          </cell>
          <cell r="B7979"/>
          <cell r="C7979" t="str">
            <v>MGAL</v>
          </cell>
          <cell r="D7979" t="str">
            <v>AGREED UNIT PRICE</v>
          </cell>
          <cell r="E7979"/>
          <cell r="F7979" t="str">
            <v>USE ONLY WITH CHANGE ORDERS</v>
          </cell>
          <cell r="G797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67"/>
  <sheetViews>
    <sheetView showGridLines="0" tabSelected="1" zoomScale="80" zoomScaleNormal="80" workbookViewId="0">
      <selection activeCell="D10" sqref="D10:AE8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5"/>
      <c r="AC1" s="1"/>
      <c r="AD1" s="1"/>
      <c r="AE1" s="1"/>
    </row>
    <row r="2" spans="1:38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5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2"/>
      <c r="AC3" s="1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1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17"/>
      <c r="M5" s="4"/>
      <c r="N5" s="4"/>
      <c r="O5" s="1"/>
      <c r="P5" s="1"/>
      <c r="Q5" s="1"/>
      <c r="R5" s="1"/>
      <c r="S5" s="16"/>
      <c r="T5" s="16"/>
      <c r="U5" s="4"/>
      <c r="V5" s="4"/>
      <c r="W5" s="4"/>
      <c r="X5" s="4"/>
      <c r="Y5" s="4"/>
      <c r="Z5" s="4"/>
      <c r="AA5" s="4"/>
      <c r="AB5" s="4"/>
      <c r="AC5" s="16"/>
      <c r="AD5" s="16"/>
      <c r="AE5" s="1"/>
    </row>
    <row r="6" spans="1:38" ht="12.75" customHeight="1" thickBot="1" x14ac:dyDescent="0.25"/>
    <row r="7" spans="1:38" ht="12.75" customHeight="1" thickBot="1" x14ac:dyDescent="0.25">
      <c r="B7" s="19" t="s">
        <v>9</v>
      </c>
      <c r="D7" s="45">
        <f>AG7</f>
        <v>1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G7" s="12">
        <v>1</v>
      </c>
      <c r="AH7" s="13" t="s">
        <v>3</v>
      </c>
      <c r="AI7" s="14"/>
      <c r="AJ7" s="14"/>
      <c r="AK7" s="14"/>
      <c r="AL7" s="14"/>
    </row>
    <row r="8" spans="1:38" ht="12.75" customHeight="1" thickBot="1" x14ac:dyDescent="0.25">
      <c r="B8" s="21">
        <v>10</v>
      </c>
      <c r="D8" s="70" t="s">
        <v>7</v>
      </c>
      <c r="E8" s="70"/>
      <c r="F8" s="70"/>
      <c r="G8" s="70"/>
      <c r="H8" s="70"/>
      <c r="I8" s="70"/>
      <c r="J8" s="70"/>
      <c r="K8" s="18"/>
      <c r="L8" s="18" t="s">
        <v>33</v>
      </c>
      <c r="M8" s="18" t="s">
        <v>21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8" ht="12.75" customHeight="1" thickBot="1" x14ac:dyDescent="0.25">
      <c r="D9" s="71" t="s">
        <v>8</v>
      </c>
      <c r="E9" s="71"/>
      <c r="F9" s="71"/>
      <c r="G9" s="71"/>
      <c r="H9" s="71"/>
      <c r="I9" s="71"/>
      <c r="J9" s="71"/>
      <c r="K9" s="11"/>
      <c r="L9" s="11" t="s">
        <v>25</v>
      </c>
      <c r="M9" s="11"/>
      <c r="N9" s="11"/>
      <c r="O9" s="28"/>
      <c r="P9" s="37"/>
      <c r="Q9" s="37"/>
      <c r="R9" s="28"/>
      <c r="S9" s="28"/>
      <c r="T9" s="28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8" ht="12.75" customHeight="1" x14ac:dyDescent="0.2">
      <c r="B10" s="88" t="s">
        <v>10</v>
      </c>
      <c r="D10" s="67" t="s">
        <v>0</v>
      </c>
      <c r="E10" s="67" t="s">
        <v>19</v>
      </c>
      <c r="F10" s="91" t="s">
        <v>1</v>
      </c>
      <c r="G10" s="92"/>
      <c r="H10" s="92"/>
      <c r="I10" s="92"/>
      <c r="J10" s="92"/>
      <c r="K10" s="46" t="s">
        <v>20</v>
      </c>
      <c r="L10" s="22" t="str">
        <f t="shared" ref="L10" si="0">IF(OR(TRIM(L8)=0,TRIM(L8)=""),"",IF(IFERROR(TRIM(INDEX(QryItemNamed,MATCH(TRIM(L8),ITEM,0),2)),"")="Y","SPECIAL",LEFT(IFERROR(TRIM(INDEX(ITEM,MATCH(TRIM(L8),ITEM,0))),""),3)))</f>
        <v>605</v>
      </c>
      <c r="M10" s="22" t="str">
        <f t="shared" ref="M10:W10" si="1">IF(OR(TRIM(M8)=0,TRIM(M8)=""),"",IF(IFERROR(TRIM(INDEX(QryItemNamed,MATCH(TRIM(M8),ITEM,0),2)),"")="Y","SPECIAL",LEFT(IFERROR(TRIM(INDEX(ITEM,MATCH(TRIM(M8),ITEM,0))),""),3)))</f>
        <v>611</v>
      </c>
      <c r="N10" s="7" t="str">
        <f t="shared" si="1"/>
        <v/>
      </c>
      <c r="O10" s="7" t="str">
        <f t="shared" si="1"/>
        <v/>
      </c>
      <c r="P10" s="7" t="str">
        <f t="shared" si="1"/>
        <v/>
      </c>
      <c r="Q10" s="7" t="str">
        <f t="shared" si="1"/>
        <v/>
      </c>
      <c r="R10" s="7" t="str">
        <f t="shared" si="1"/>
        <v/>
      </c>
      <c r="S10" s="22" t="str">
        <f t="shared" si="1"/>
        <v/>
      </c>
      <c r="T10" s="22" t="str">
        <f t="shared" si="1"/>
        <v/>
      </c>
      <c r="U10" s="22" t="str">
        <f t="shared" si="1"/>
        <v/>
      </c>
      <c r="V10" s="22" t="str">
        <f t="shared" si="1"/>
        <v/>
      </c>
      <c r="W10" s="22" t="str">
        <f t="shared" si="1"/>
        <v/>
      </c>
      <c r="X10" s="22" t="str">
        <f t="shared" ref="X10:AE10" si="2">IF(OR(TRIM(X8)=0,TRIM(X8)=""),"",IF(IFERROR(TRIM(INDEX(QryItemNamed,MATCH(TRIM(X8),ITEM,0),2)),"")="Y","SPECIAL",LEFT(IFERROR(TRIM(INDEX(ITEM,MATCH(TRIM(X8),ITEM,0))),""),3)))</f>
        <v/>
      </c>
      <c r="Y10" s="7" t="str">
        <f t="shared" ref="Y10:Z10" si="3">IF(OR(TRIM(Y8)=0,TRIM(Y8)=""),"",IF(IFERROR(TRIM(INDEX(QryItemNamed,MATCH(TRIM(Y8),ITEM,0),2)),"")="Y","SPECIAL",LEFT(IFERROR(TRIM(INDEX(ITEM,MATCH(TRIM(Y8),ITEM,0))),""),3)))</f>
        <v/>
      </c>
      <c r="Z10" s="7" t="str">
        <f t="shared" si="3"/>
        <v/>
      </c>
      <c r="AA10" s="7" t="str">
        <f t="shared" si="2"/>
        <v/>
      </c>
      <c r="AB10" s="7" t="str">
        <f t="shared" si="2"/>
        <v/>
      </c>
      <c r="AC10" s="7" t="str">
        <f t="shared" si="2"/>
        <v/>
      </c>
      <c r="AD10" s="7" t="str">
        <f t="shared" si="2"/>
        <v/>
      </c>
      <c r="AE10" s="7" t="str">
        <f t="shared" si="2"/>
        <v/>
      </c>
    </row>
    <row r="11" spans="1:38" ht="12.75" customHeight="1" x14ac:dyDescent="0.2">
      <c r="B11" s="89"/>
      <c r="D11" s="68"/>
      <c r="E11" s="68"/>
      <c r="F11" s="93"/>
      <c r="G11" s="94"/>
      <c r="H11" s="94"/>
      <c r="I11" s="94"/>
      <c r="J11" s="94"/>
      <c r="K11" s="47"/>
      <c r="L11" s="82" t="str">
        <f t="shared" ref="L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6" UNCLASSIFIED PIPE UNDERDRAINS WITH GEOTEXTILE FABRIC, 707.31</v>
      </c>
      <c r="M11" s="72" t="str">
        <f t="shared" ref="M11" si="5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6" CONDUIT, TYPE F FOR UNDERDRAIN OUTLETS</v>
      </c>
      <c r="N11" s="49" t="str">
        <f t="shared" ref="N11:V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49" t="str">
        <f t="shared" si="6"/>
        <v/>
      </c>
      <c r="P11" s="49" t="str">
        <f t="shared" si="6"/>
        <v/>
      </c>
      <c r="Q11" s="49" t="str">
        <f t="shared" si="6"/>
        <v/>
      </c>
      <c r="R11" s="49" t="str">
        <f t="shared" si="6"/>
        <v/>
      </c>
      <c r="S11" s="75" t="str">
        <f t="shared" si="6"/>
        <v/>
      </c>
      <c r="T11" s="75" t="str">
        <f t="shared" si="6"/>
        <v/>
      </c>
      <c r="U11" s="63" t="str">
        <f t="shared" ref="U11" si="7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63" t="str">
        <f t="shared" si="6"/>
        <v/>
      </c>
      <c r="W11" s="63" t="str">
        <f t="shared" ref="W11:AA11" si="8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63" t="str">
        <f t="shared" si="8"/>
        <v/>
      </c>
      <c r="Y11" s="49" t="str">
        <f t="shared" ref="Y11:Z11" si="9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49" t="str">
        <f t="shared" si="9"/>
        <v/>
      </c>
      <c r="AA11" s="49" t="str">
        <f t="shared" si="8"/>
        <v/>
      </c>
      <c r="AB11" s="76" t="s">
        <v>22</v>
      </c>
      <c r="AC11" s="77"/>
      <c r="AD11" s="77"/>
      <c r="AE11" s="77"/>
    </row>
    <row r="12" spans="1:38" ht="12.75" customHeight="1" x14ac:dyDescent="0.2">
      <c r="B12" s="89"/>
      <c r="D12" s="68"/>
      <c r="E12" s="68"/>
      <c r="F12" s="93"/>
      <c r="G12" s="94"/>
      <c r="H12" s="94"/>
      <c r="I12" s="94"/>
      <c r="J12" s="94"/>
      <c r="K12" s="47"/>
      <c r="L12" s="82"/>
      <c r="M12" s="73"/>
      <c r="N12" s="49"/>
      <c r="O12" s="49"/>
      <c r="P12" s="49"/>
      <c r="Q12" s="49"/>
      <c r="R12" s="49"/>
      <c r="S12" s="75"/>
      <c r="T12" s="75"/>
      <c r="U12" s="63"/>
      <c r="V12" s="63"/>
      <c r="W12" s="63"/>
      <c r="X12" s="63"/>
      <c r="Y12" s="49"/>
      <c r="Z12" s="49"/>
      <c r="AA12" s="49"/>
      <c r="AB12" s="78"/>
      <c r="AC12" s="79"/>
      <c r="AD12" s="79"/>
      <c r="AE12" s="79"/>
    </row>
    <row r="13" spans="1:38" ht="12.75" customHeight="1" x14ac:dyDescent="0.2">
      <c r="B13" s="89"/>
      <c r="D13" s="68"/>
      <c r="E13" s="68"/>
      <c r="F13" s="93"/>
      <c r="G13" s="94"/>
      <c r="H13" s="94"/>
      <c r="I13" s="94"/>
      <c r="J13" s="94"/>
      <c r="K13" s="47"/>
      <c r="L13" s="82"/>
      <c r="M13" s="73"/>
      <c r="N13" s="49"/>
      <c r="O13" s="49"/>
      <c r="P13" s="49"/>
      <c r="Q13" s="49"/>
      <c r="R13" s="49"/>
      <c r="S13" s="75"/>
      <c r="T13" s="75"/>
      <c r="U13" s="63"/>
      <c r="V13" s="63"/>
      <c r="W13" s="63"/>
      <c r="X13" s="63"/>
      <c r="Y13" s="49"/>
      <c r="Z13" s="49"/>
      <c r="AA13" s="49"/>
      <c r="AB13" s="78"/>
      <c r="AC13" s="79"/>
      <c r="AD13" s="79"/>
      <c r="AE13" s="79"/>
    </row>
    <row r="14" spans="1:38" ht="12.75" customHeight="1" x14ac:dyDescent="0.2">
      <c r="B14" s="89"/>
      <c r="D14" s="68"/>
      <c r="E14" s="68"/>
      <c r="F14" s="93"/>
      <c r="G14" s="94"/>
      <c r="H14" s="94"/>
      <c r="I14" s="94"/>
      <c r="J14" s="94"/>
      <c r="K14" s="47"/>
      <c r="L14" s="82"/>
      <c r="M14" s="73"/>
      <c r="N14" s="49"/>
      <c r="O14" s="49"/>
      <c r="P14" s="49"/>
      <c r="Q14" s="49"/>
      <c r="R14" s="49"/>
      <c r="S14" s="75"/>
      <c r="T14" s="75"/>
      <c r="U14" s="63"/>
      <c r="V14" s="63"/>
      <c r="W14" s="63"/>
      <c r="X14" s="63"/>
      <c r="Y14" s="49"/>
      <c r="Z14" s="49"/>
      <c r="AA14" s="49"/>
      <c r="AB14" s="78"/>
      <c r="AC14" s="79"/>
      <c r="AD14" s="79"/>
      <c r="AE14" s="79"/>
    </row>
    <row r="15" spans="1:38" ht="12.75" customHeight="1" x14ac:dyDescent="0.2">
      <c r="B15" s="89"/>
      <c r="D15" s="68"/>
      <c r="E15" s="68"/>
      <c r="F15" s="93"/>
      <c r="G15" s="94"/>
      <c r="H15" s="94"/>
      <c r="I15" s="94"/>
      <c r="J15" s="94"/>
      <c r="K15" s="47"/>
      <c r="L15" s="82"/>
      <c r="M15" s="73"/>
      <c r="N15" s="49"/>
      <c r="O15" s="49"/>
      <c r="P15" s="49"/>
      <c r="Q15" s="49"/>
      <c r="R15" s="49"/>
      <c r="S15" s="75"/>
      <c r="T15" s="75"/>
      <c r="U15" s="63"/>
      <c r="V15" s="63"/>
      <c r="W15" s="63"/>
      <c r="X15" s="63"/>
      <c r="Y15" s="49"/>
      <c r="Z15" s="49"/>
      <c r="AA15" s="49"/>
      <c r="AB15" s="78"/>
      <c r="AC15" s="79"/>
      <c r="AD15" s="79"/>
      <c r="AE15" s="79"/>
    </row>
    <row r="16" spans="1:38" ht="12.75" customHeight="1" x14ac:dyDescent="0.2">
      <c r="B16" s="89"/>
      <c r="D16" s="68"/>
      <c r="E16" s="68"/>
      <c r="F16" s="93"/>
      <c r="G16" s="94"/>
      <c r="H16" s="94"/>
      <c r="I16" s="94"/>
      <c r="J16" s="94"/>
      <c r="K16" s="47"/>
      <c r="L16" s="82"/>
      <c r="M16" s="73"/>
      <c r="N16" s="49"/>
      <c r="O16" s="49"/>
      <c r="P16" s="49"/>
      <c r="Q16" s="49"/>
      <c r="R16" s="49"/>
      <c r="S16" s="75"/>
      <c r="T16" s="75"/>
      <c r="U16" s="63"/>
      <c r="V16" s="63"/>
      <c r="W16" s="63"/>
      <c r="X16" s="63"/>
      <c r="Y16" s="49"/>
      <c r="Z16" s="49"/>
      <c r="AA16" s="49"/>
      <c r="AB16" s="78"/>
      <c r="AC16" s="79"/>
      <c r="AD16" s="79"/>
      <c r="AE16" s="79"/>
    </row>
    <row r="17" spans="2:31" ht="12.75" customHeight="1" x14ac:dyDescent="0.2">
      <c r="B17" s="89"/>
      <c r="D17" s="68"/>
      <c r="E17" s="68"/>
      <c r="F17" s="93"/>
      <c r="G17" s="94"/>
      <c r="H17" s="94"/>
      <c r="I17" s="94"/>
      <c r="J17" s="94"/>
      <c r="K17" s="47"/>
      <c r="L17" s="82"/>
      <c r="M17" s="73"/>
      <c r="N17" s="49"/>
      <c r="O17" s="49"/>
      <c r="P17" s="49"/>
      <c r="Q17" s="49"/>
      <c r="R17" s="49"/>
      <c r="S17" s="75"/>
      <c r="T17" s="75"/>
      <c r="U17" s="63"/>
      <c r="V17" s="63"/>
      <c r="W17" s="63"/>
      <c r="X17" s="63"/>
      <c r="Y17" s="49"/>
      <c r="Z17" s="49"/>
      <c r="AA17" s="49"/>
      <c r="AB17" s="78"/>
      <c r="AC17" s="79"/>
      <c r="AD17" s="79"/>
      <c r="AE17" s="79"/>
    </row>
    <row r="18" spans="2:31" ht="12.75" customHeight="1" x14ac:dyDescent="0.2">
      <c r="B18" s="89"/>
      <c r="D18" s="68"/>
      <c r="E18" s="68"/>
      <c r="F18" s="93"/>
      <c r="G18" s="94"/>
      <c r="H18" s="94"/>
      <c r="I18" s="94"/>
      <c r="J18" s="94"/>
      <c r="K18" s="47"/>
      <c r="L18" s="82"/>
      <c r="M18" s="73"/>
      <c r="N18" s="49"/>
      <c r="O18" s="49"/>
      <c r="P18" s="49"/>
      <c r="Q18" s="49"/>
      <c r="R18" s="49"/>
      <c r="S18" s="75"/>
      <c r="T18" s="75"/>
      <c r="U18" s="63"/>
      <c r="V18" s="63"/>
      <c r="W18" s="63"/>
      <c r="X18" s="63"/>
      <c r="Y18" s="49"/>
      <c r="Z18" s="49"/>
      <c r="AA18" s="49"/>
      <c r="AB18" s="78"/>
      <c r="AC18" s="79"/>
      <c r="AD18" s="79"/>
      <c r="AE18" s="79"/>
    </row>
    <row r="19" spans="2:31" ht="12.75" customHeight="1" x14ac:dyDescent="0.2">
      <c r="B19" s="89"/>
      <c r="D19" s="68"/>
      <c r="E19" s="68"/>
      <c r="F19" s="93"/>
      <c r="G19" s="94"/>
      <c r="H19" s="94"/>
      <c r="I19" s="94"/>
      <c r="J19" s="94"/>
      <c r="K19" s="47"/>
      <c r="L19" s="82"/>
      <c r="M19" s="73"/>
      <c r="N19" s="49"/>
      <c r="O19" s="49"/>
      <c r="P19" s="49"/>
      <c r="Q19" s="49"/>
      <c r="R19" s="49"/>
      <c r="S19" s="75"/>
      <c r="T19" s="75"/>
      <c r="U19" s="63"/>
      <c r="V19" s="63"/>
      <c r="W19" s="63"/>
      <c r="X19" s="63"/>
      <c r="Y19" s="49"/>
      <c r="Z19" s="49"/>
      <c r="AA19" s="49"/>
      <c r="AB19" s="78"/>
      <c r="AC19" s="79"/>
      <c r="AD19" s="79"/>
      <c r="AE19" s="79"/>
    </row>
    <row r="20" spans="2:31" ht="12.75" customHeight="1" x14ac:dyDescent="0.2">
      <c r="B20" s="89"/>
      <c r="D20" s="68"/>
      <c r="E20" s="68"/>
      <c r="F20" s="93"/>
      <c r="G20" s="94"/>
      <c r="H20" s="94"/>
      <c r="I20" s="94"/>
      <c r="J20" s="94"/>
      <c r="K20" s="47"/>
      <c r="L20" s="82"/>
      <c r="M20" s="73"/>
      <c r="N20" s="49"/>
      <c r="O20" s="49"/>
      <c r="P20" s="49"/>
      <c r="Q20" s="49"/>
      <c r="R20" s="49"/>
      <c r="S20" s="75"/>
      <c r="T20" s="75"/>
      <c r="U20" s="63"/>
      <c r="V20" s="63"/>
      <c r="W20" s="63"/>
      <c r="X20" s="63"/>
      <c r="Y20" s="49"/>
      <c r="Z20" s="49"/>
      <c r="AA20" s="49"/>
      <c r="AB20" s="78"/>
      <c r="AC20" s="79"/>
      <c r="AD20" s="79"/>
      <c r="AE20" s="79"/>
    </row>
    <row r="21" spans="2:31" ht="12.75" customHeight="1" x14ac:dyDescent="0.2">
      <c r="B21" s="89"/>
      <c r="D21" s="68"/>
      <c r="E21" s="68"/>
      <c r="F21" s="93"/>
      <c r="G21" s="94"/>
      <c r="H21" s="94"/>
      <c r="I21" s="94"/>
      <c r="J21" s="94"/>
      <c r="K21" s="47"/>
      <c r="L21" s="82"/>
      <c r="M21" s="73"/>
      <c r="N21" s="49"/>
      <c r="O21" s="49"/>
      <c r="P21" s="49"/>
      <c r="Q21" s="49"/>
      <c r="R21" s="49"/>
      <c r="S21" s="75"/>
      <c r="T21" s="75"/>
      <c r="U21" s="63"/>
      <c r="V21" s="63"/>
      <c r="W21" s="63"/>
      <c r="X21" s="63"/>
      <c r="Y21" s="49"/>
      <c r="Z21" s="49"/>
      <c r="AA21" s="49"/>
      <c r="AB21" s="78"/>
      <c r="AC21" s="79"/>
      <c r="AD21" s="79"/>
      <c r="AE21" s="79"/>
    </row>
    <row r="22" spans="2:31" ht="12.75" customHeight="1" x14ac:dyDescent="0.2">
      <c r="B22" s="89"/>
      <c r="D22" s="68"/>
      <c r="E22" s="68"/>
      <c r="F22" s="93"/>
      <c r="G22" s="94"/>
      <c r="H22" s="94"/>
      <c r="I22" s="94"/>
      <c r="J22" s="94"/>
      <c r="K22" s="47"/>
      <c r="L22" s="82"/>
      <c r="M22" s="74"/>
      <c r="N22" s="49"/>
      <c r="O22" s="49"/>
      <c r="P22" s="49"/>
      <c r="Q22" s="49"/>
      <c r="R22" s="49"/>
      <c r="S22" s="75"/>
      <c r="T22" s="75"/>
      <c r="U22" s="63"/>
      <c r="V22" s="63"/>
      <c r="W22" s="63"/>
      <c r="X22" s="63"/>
      <c r="Y22" s="49"/>
      <c r="Z22" s="49"/>
      <c r="AA22" s="49"/>
      <c r="AB22" s="80"/>
      <c r="AC22" s="81"/>
      <c r="AD22" s="81"/>
      <c r="AE22" s="81"/>
    </row>
    <row r="23" spans="2:31" ht="12.75" customHeight="1" thickBot="1" x14ac:dyDescent="0.25">
      <c r="B23" s="90"/>
      <c r="D23" s="69"/>
      <c r="E23" s="69"/>
      <c r="F23" s="95"/>
      <c r="G23" s="96"/>
      <c r="H23" s="96"/>
      <c r="I23" s="96"/>
      <c r="J23" s="96"/>
      <c r="K23" s="48"/>
      <c r="L23" s="8" t="str">
        <f t="shared" ref="L23" si="10">IF(OR(TRIM(L8)=0,TRIM(L8)=""),"",IF(IFERROR(TRIM(INDEX(QryItemNamed,MATCH(TRIM(L8),ITEM,0),3)),"")="LS","",IFERROR(TRIM(INDEX(QryItemNamed,MATCH(TRIM(L8),ITEM,0),3)),"")))</f>
        <v>FT</v>
      </c>
      <c r="M23" s="23" t="str">
        <f>IF(OR(TRIM(M8)=0,TRIM(M8)=""),"",IF(IFERROR(TRIM(INDEX(QryItemNamed,MATCH(TRIM(M8),ITEM,0),3)),"")="LS","",IFERROR(TRIM(INDEX(QryItemNamed,MATCH(TRIM(M8),ITEM,0),3)),"")))</f>
        <v>FT</v>
      </c>
      <c r="N23" s="8" t="str">
        <f>IF(OR(TRIM(N8)=0,TRIM(N8)=""),"",IF(IFERROR(TRIM(INDEX(QryItemNamed,MATCH(TRIM(N8),ITEM,0),3)),"")="LS","",IFERROR(TRIM(INDEX(QryItemNamed,MATCH(TRIM(N8),ITEM,0),3)),"")))</f>
        <v/>
      </c>
      <c r="O23" s="8" t="str">
        <f t="shared" ref="O23" si="11">IF(OR(TRIM(O8)=0,TRIM(O8)=""),"",IF(IFERROR(TRIM(INDEX(QryItemNamed,MATCH(TRIM(O8),ITEM,0),3)),"")="LS","",IFERROR(TRIM(INDEX(QryItemNamed,MATCH(TRIM(O8),ITEM,0),3)),"")))</f>
        <v/>
      </c>
      <c r="P23" s="8"/>
      <c r="Q23" s="8"/>
      <c r="R23" s="8"/>
      <c r="S23" s="8" t="str">
        <f t="shared" ref="S23:T23" si="12">IF(OR(TRIM(S8)=0,TRIM(S8)=""),"",IF(IFERROR(TRIM(INDEX(QryItemNamed,MATCH(TRIM(S8),ITEM,0),3)),"")="LS","",IFERROR(TRIM(INDEX(QryItemNamed,MATCH(TRIM(S8),ITEM,0),3)),"")))</f>
        <v/>
      </c>
      <c r="T23" s="8" t="str">
        <f t="shared" si="12"/>
        <v/>
      </c>
      <c r="U23" s="23" t="str">
        <f>IF(OR(TRIM(U8)=0,TRIM(U8)=""),"",IF(IFERROR(TRIM(INDEX(QryItemNamed,MATCH(TRIM(U8),ITEM,0),3)),"")="LS","",IFERROR(TRIM(INDEX(QryItemNamed,MATCH(TRIM(U8),ITEM,0),3)),"")))</f>
        <v/>
      </c>
      <c r="V23" s="23" t="str">
        <f>IF(OR(TRIM(V8)=0,TRIM(V8)=""),"",IF(IFERROR(TRIM(INDEX(QryItemNamed,MATCH(TRIM(V8),ITEM,0),3)),"")="LS","",IFERROR(TRIM(INDEX(QryItemNamed,MATCH(TRIM(V8),ITEM,0),3)),"")))</f>
        <v/>
      </c>
      <c r="W23" s="23" t="str">
        <f>IF(OR(TRIM(W8)=0,TRIM(W8)=""),"",IF(IFERROR(TRIM(INDEX(QryItemNamed,MATCH(TRIM(W8),ITEM,0),3)),"")="LS","",IFERROR(TRIM(INDEX(QryItemNamed,MATCH(TRIM(W8),ITEM,0),3)),"")))</f>
        <v/>
      </c>
      <c r="X23" s="23" t="str">
        <f t="shared" ref="X23:AA23" si="13">IF(OR(TRIM(X8)=0,TRIM(X8)=""),"",IF(IFERROR(TRIM(INDEX(QryItemNamed,MATCH(TRIM(X8),ITEM,0),3)),"")="LS","",IFERROR(TRIM(INDEX(QryItemNamed,MATCH(TRIM(X8),ITEM,0),3)),"")))</f>
        <v/>
      </c>
      <c r="Y23" s="8" t="str">
        <f t="shared" ref="Y23:Z23" si="14">IF(OR(TRIM(Y8)=0,TRIM(Y8)=""),"",IF(IFERROR(TRIM(INDEX(QryItemNamed,MATCH(TRIM(Y8),ITEM,0),3)),"")="LS","",IFERROR(TRIM(INDEX(QryItemNamed,MATCH(TRIM(Y8),ITEM,0),3)),"")))</f>
        <v/>
      </c>
      <c r="Z23" s="8" t="str">
        <f t="shared" si="14"/>
        <v/>
      </c>
      <c r="AA23" s="8" t="str">
        <f t="shared" si="13"/>
        <v/>
      </c>
      <c r="AB23" s="8" t="s">
        <v>23</v>
      </c>
      <c r="AC23" s="8" t="s">
        <v>26</v>
      </c>
      <c r="AD23" s="8" t="s">
        <v>2</v>
      </c>
      <c r="AE23" s="8" t="s">
        <v>26</v>
      </c>
    </row>
    <row r="24" spans="2:31" ht="12.75" customHeight="1" x14ac:dyDescent="0.2">
      <c r="B24" s="20">
        <v>1</v>
      </c>
      <c r="D24" s="39"/>
      <c r="E24" s="9"/>
      <c r="F24" s="42" t="s">
        <v>34</v>
      </c>
      <c r="G24" s="43"/>
      <c r="H24" s="43"/>
      <c r="I24" s="43"/>
      <c r="J24" s="44"/>
      <c r="K24" s="24"/>
      <c r="L24" s="9"/>
      <c r="M24" s="26"/>
      <c r="N24" s="29"/>
      <c r="O24" s="26"/>
      <c r="P24" s="29"/>
      <c r="Q24" s="9"/>
      <c r="R24" s="9"/>
      <c r="S24" s="9"/>
      <c r="T24" s="9"/>
      <c r="U24" s="26"/>
      <c r="V24" s="26"/>
      <c r="W24" s="26"/>
      <c r="X24" s="26"/>
      <c r="Y24" s="9"/>
      <c r="Z24" s="9"/>
      <c r="AA24" s="9"/>
      <c r="AB24" s="9"/>
      <c r="AC24" s="25"/>
      <c r="AD24" s="9"/>
      <c r="AE24" s="25"/>
    </row>
    <row r="25" spans="2:31" ht="12.75" customHeight="1" x14ac:dyDescent="0.2">
      <c r="B25" s="20">
        <v>1</v>
      </c>
      <c r="D25" s="39">
        <v>11</v>
      </c>
      <c r="E25" s="9" t="s">
        <v>29</v>
      </c>
      <c r="F25" s="86">
        <v>5714.65</v>
      </c>
      <c r="G25" s="87"/>
      <c r="H25" s="9" t="s">
        <v>2</v>
      </c>
      <c r="I25" s="86">
        <v>5748.51</v>
      </c>
      <c r="J25" s="87"/>
      <c r="K25" s="24" t="s">
        <v>27</v>
      </c>
      <c r="L25" s="9">
        <v>23</v>
      </c>
      <c r="M25" s="29">
        <v>10</v>
      </c>
      <c r="N25" s="29"/>
      <c r="O25" s="26"/>
      <c r="P25" s="29"/>
      <c r="Q25" s="9"/>
      <c r="R25" s="9"/>
      <c r="S25" s="9"/>
      <c r="T25" s="9"/>
      <c r="U25" s="26"/>
      <c r="V25" s="26"/>
      <c r="W25" s="26"/>
      <c r="X25" s="26"/>
      <c r="Y25" s="9"/>
      <c r="Z25" s="9"/>
      <c r="AA25" s="9"/>
      <c r="AB25" s="40" t="s">
        <v>35</v>
      </c>
      <c r="AC25" s="40">
        <v>642.27</v>
      </c>
      <c r="AD25" s="40" t="s">
        <v>37</v>
      </c>
      <c r="AE25" s="41">
        <v>642.04999999999995</v>
      </c>
    </row>
    <row r="26" spans="2:31" ht="12.75" customHeight="1" x14ac:dyDescent="0.2">
      <c r="B26" s="20">
        <v>1</v>
      </c>
      <c r="D26" s="39">
        <f>$D$25</f>
        <v>11</v>
      </c>
      <c r="E26" s="9" t="s">
        <v>30</v>
      </c>
      <c r="F26" s="86">
        <v>5714.65</v>
      </c>
      <c r="G26" s="87"/>
      <c r="H26" s="9" t="s">
        <v>2</v>
      </c>
      <c r="I26" s="86">
        <v>5748.51</v>
      </c>
      <c r="J26" s="87"/>
      <c r="K26" s="24" t="s">
        <v>28</v>
      </c>
      <c r="L26" s="9">
        <v>23</v>
      </c>
      <c r="M26" s="29">
        <v>10</v>
      </c>
      <c r="N26" s="29"/>
      <c r="O26" s="26"/>
      <c r="P26" s="29"/>
      <c r="Q26" s="9"/>
      <c r="R26" s="9"/>
      <c r="S26" s="9"/>
      <c r="T26" s="9"/>
      <c r="U26" s="26"/>
      <c r="V26" s="26"/>
      <c r="W26" s="26"/>
      <c r="X26" s="26"/>
      <c r="Y26" s="9"/>
      <c r="Z26" s="9"/>
      <c r="AA26" s="9"/>
      <c r="AB26" s="40" t="s">
        <v>35</v>
      </c>
      <c r="AC26" s="40">
        <v>642.03</v>
      </c>
      <c r="AD26" s="40" t="s">
        <v>37</v>
      </c>
      <c r="AE26" s="41">
        <v>641.80999999999995</v>
      </c>
    </row>
    <row r="27" spans="2:31" ht="12.75" customHeight="1" x14ac:dyDescent="0.2">
      <c r="B27" s="20">
        <v>1</v>
      </c>
      <c r="D27" s="39">
        <f t="shared" ref="D27:D28" si="15">$D$25</f>
        <v>11</v>
      </c>
      <c r="E27" s="9" t="s">
        <v>31</v>
      </c>
      <c r="F27" s="86">
        <v>5966.87</v>
      </c>
      <c r="G27" s="87"/>
      <c r="H27" s="9" t="s">
        <v>2</v>
      </c>
      <c r="I27" s="86">
        <v>6005.65</v>
      </c>
      <c r="J27" s="87"/>
      <c r="K27" s="24" t="s">
        <v>27</v>
      </c>
      <c r="L27" s="9">
        <v>28</v>
      </c>
      <c r="M27" s="29">
        <v>10</v>
      </c>
      <c r="N27" s="29"/>
      <c r="O27" s="26"/>
      <c r="P27" s="29"/>
      <c r="Q27" s="9"/>
      <c r="R27" s="9"/>
      <c r="S27" s="9"/>
      <c r="T27" s="9"/>
      <c r="U27" s="26"/>
      <c r="V27" s="26"/>
      <c r="W27" s="26"/>
      <c r="X27" s="26"/>
      <c r="Y27" s="9"/>
      <c r="Z27" s="9"/>
      <c r="AA27" s="9"/>
      <c r="AB27" s="40" t="s">
        <v>36</v>
      </c>
      <c r="AC27" s="41">
        <v>641.95000000000005</v>
      </c>
      <c r="AD27" s="40" t="s">
        <v>38</v>
      </c>
      <c r="AE27" s="41">
        <v>641.73</v>
      </c>
    </row>
    <row r="28" spans="2:31" ht="12.75" customHeight="1" x14ac:dyDescent="0.2">
      <c r="B28" s="20">
        <v>1</v>
      </c>
      <c r="D28" s="39">
        <f t="shared" si="15"/>
        <v>11</v>
      </c>
      <c r="E28" s="9" t="s">
        <v>32</v>
      </c>
      <c r="F28" s="86">
        <v>5966.87</v>
      </c>
      <c r="G28" s="87"/>
      <c r="H28" s="9" t="s">
        <v>2</v>
      </c>
      <c r="I28" s="86">
        <v>6005.65</v>
      </c>
      <c r="J28" s="87"/>
      <c r="K28" s="24" t="s">
        <v>28</v>
      </c>
      <c r="L28" s="9">
        <v>28</v>
      </c>
      <c r="M28" s="29">
        <v>10</v>
      </c>
      <c r="N28" s="29"/>
      <c r="O28" s="26"/>
      <c r="P28" s="29"/>
      <c r="Q28" s="9"/>
      <c r="R28" s="9"/>
      <c r="S28" s="9"/>
      <c r="T28" s="9"/>
      <c r="U28" s="26"/>
      <c r="V28" s="26"/>
      <c r="W28" s="26"/>
      <c r="X28" s="26"/>
      <c r="Y28" s="9"/>
      <c r="Z28" s="9"/>
      <c r="AA28" s="9"/>
      <c r="AB28" s="40" t="s">
        <v>36</v>
      </c>
      <c r="AC28" s="41">
        <v>641.91999999999996</v>
      </c>
      <c r="AD28" s="40" t="s">
        <v>38</v>
      </c>
      <c r="AE28" s="41">
        <v>641.70000000000005</v>
      </c>
    </row>
    <row r="29" spans="2:31" ht="12.75" customHeight="1" thickBot="1" x14ac:dyDescent="0.25">
      <c r="B29" s="20">
        <v>1</v>
      </c>
      <c r="D29" s="39"/>
      <c r="E29" s="9"/>
      <c r="F29" s="86"/>
      <c r="G29" s="87"/>
      <c r="H29" s="9"/>
      <c r="I29" s="86"/>
      <c r="J29" s="87"/>
      <c r="K29" s="24"/>
      <c r="L29" s="9"/>
      <c r="M29" s="26"/>
      <c r="N29" s="29"/>
      <c r="O29" s="26"/>
      <c r="P29" s="29"/>
      <c r="Q29" s="9"/>
      <c r="R29" s="9"/>
      <c r="S29" s="9"/>
      <c r="T29" s="9"/>
      <c r="U29" s="26"/>
      <c r="V29" s="26"/>
      <c r="W29" s="26"/>
      <c r="X29" s="26"/>
      <c r="Y29" s="9"/>
      <c r="Z29" s="9"/>
      <c r="AA29" s="9"/>
      <c r="AB29" s="9"/>
      <c r="AC29" s="25"/>
      <c r="AD29" s="9"/>
      <c r="AE29" s="25"/>
    </row>
    <row r="30" spans="2:31" ht="12.75" hidden="1" customHeight="1" x14ac:dyDescent="0.2">
      <c r="B30" s="20">
        <v>1</v>
      </c>
      <c r="D30" s="39"/>
      <c r="E30" s="9"/>
      <c r="F30" s="86"/>
      <c r="G30" s="87"/>
      <c r="H30" s="9"/>
      <c r="I30" s="86"/>
      <c r="J30" s="87"/>
      <c r="K30" s="24"/>
      <c r="L30" s="9"/>
      <c r="M30" s="26"/>
      <c r="N30" s="29"/>
      <c r="O30" s="26"/>
      <c r="P30" s="29"/>
      <c r="Q30" s="9"/>
      <c r="R30" s="9"/>
      <c r="S30" s="9"/>
      <c r="T30" s="9"/>
      <c r="U30" s="26"/>
      <c r="V30" s="26"/>
      <c r="W30" s="26"/>
      <c r="X30" s="26"/>
      <c r="Y30" s="9"/>
      <c r="Z30" s="9"/>
      <c r="AA30" s="9"/>
      <c r="AB30" s="9"/>
      <c r="AC30" s="25"/>
      <c r="AD30" s="9"/>
      <c r="AE30" s="25"/>
    </row>
    <row r="31" spans="2:31" ht="12.75" hidden="1" customHeight="1" x14ac:dyDescent="0.2">
      <c r="B31" s="20">
        <v>1</v>
      </c>
      <c r="D31" s="39"/>
      <c r="E31" s="9"/>
      <c r="F31" s="86"/>
      <c r="G31" s="87"/>
      <c r="H31" s="9"/>
      <c r="I31" s="86"/>
      <c r="J31" s="87"/>
      <c r="K31" s="24"/>
      <c r="L31" s="9"/>
      <c r="M31" s="26"/>
      <c r="N31" s="29"/>
      <c r="O31" s="26"/>
      <c r="P31" s="29"/>
      <c r="Q31" s="9"/>
      <c r="R31" s="9"/>
      <c r="S31" s="9"/>
      <c r="T31" s="9"/>
      <c r="U31" s="26"/>
      <c r="V31" s="26"/>
      <c r="W31" s="26"/>
      <c r="X31" s="26"/>
      <c r="Y31" s="9"/>
      <c r="Z31" s="9"/>
      <c r="AA31" s="9"/>
      <c r="AB31" s="9"/>
      <c r="AC31" s="27"/>
      <c r="AD31" s="9"/>
      <c r="AE31" s="27"/>
    </row>
    <row r="32" spans="2:31" ht="12.75" hidden="1" customHeight="1" x14ac:dyDescent="0.2">
      <c r="B32" s="20">
        <v>1</v>
      </c>
      <c r="D32" s="39"/>
      <c r="E32" s="9"/>
      <c r="F32" s="86"/>
      <c r="G32" s="87"/>
      <c r="H32" s="9"/>
      <c r="I32" s="86"/>
      <c r="J32" s="87"/>
      <c r="K32" s="24"/>
      <c r="L32" s="9"/>
      <c r="M32" s="26"/>
      <c r="N32" s="29"/>
      <c r="O32" s="26"/>
      <c r="P32" s="29"/>
      <c r="Q32" s="9"/>
      <c r="R32" s="9"/>
      <c r="S32" s="9"/>
      <c r="T32" s="9"/>
      <c r="U32" s="26"/>
      <c r="V32" s="26"/>
      <c r="W32" s="26"/>
      <c r="X32" s="26"/>
      <c r="Y32" s="9"/>
      <c r="Z32" s="9"/>
      <c r="AA32" s="9"/>
      <c r="AB32" s="9"/>
      <c r="AC32" s="27"/>
      <c r="AD32" s="9"/>
      <c r="AE32" s="27"/>
    </row>
    <row r="33" spans="2:31" ht="12.75" hidden="1" customHeight="1" thickBot="1" x14ac:dyDescent="0.25">
      <c r="B33" s="20">
        <v>1</v>
      </c>
      <c r="D33" s="39"/>
      <c r="E33" s="9"/>
      <c r="F33" s="42"/>
      <c r="G33" s="44"/>
      <c r="H33" s="9"/>
      <c r="I33" s="42"/>
      <c r="J33" s="59"/>
      <c r="K33" s="24"/>
      <c r="L33" s="9"/>
      <c r="M33" s="26"/>
      <c r="N33" s="29"/>
      <c r="O33" s="26"/>
      <c r="P33" s="29"/>
      <c r="Q33" s="9"/>
      <c r="R33" s="9"/>
      <c r="S33" s="9"/>
      <c r="T33" s="9"/>
      <c r="U33" s="26"/>
      <c r="V33" s="26"/>
      <c r="W33" s="26"/>
      <c r="X33" s="26"/>
      <c r="Y33" s="9"/>
      <c r="Z33" s="9"/>
      <c r="AA33" s="9"/>
      <c r="AB33" s="9"/>
      <c r="AC33" s="25"/>
      <c r="AD33" s="9"/>
      <c r="AE33" s="25"/>
    </row>
    <row r="34" spans="2:31" ht="12.75" hidden="1" customHeight="1" thickBot="1" x14ac:dyDescent="0.25">
      <c r="B34" s="20">
        <v>1</v>
      </c>
      <c r="D34" s="39"/>
      <c r="E34" s="9"/>
      <c r="F34" s="42"/>
      <c r="G34" s="44"/>
      <c r="H34" s="9"/>
      <c r="I34" s="42"/>
      <c r="J34" s="59"/>
      <c r="K34" s="24"/>
      <c r="L34" s="9"/>
      <c r="M34" s="26"/>
      <c r="N34" s="29"/>
      <c r="O34" s="26"/>
      <c r="P34" s="29"/>
      <c r="Q34" s="9"/>
      <c r="R34" s="9"/>
      <c r="S34" s="9"/>
      <c r="T34" s="9"/>
      <c r="U34" s="26"/>
      <c r="V34" s="26"/>
      <c r="W34" s="26"/>
      <c r="X34" s="26"/>
      <c r="Y34" s="9"/>
      <c r="Z34" s="9"/>
      <c r="AA34" s="9"/>
      <c r="AB34" s="9"/>
      <c r="AC34" s="25"/>
      <c r="AD34" s="9"/>
      <c r="AE34" s="25"/>
    </row>
    <row r="35" spans="2:31" ht="12.75" hidden="1" customHeight="1" x14ac:dyDescent="0.2">
      <c r="B35" s="20">
        <v>1</v>
      </c>
      <c r="D35" s="38"/>
      <c r="E35" s="9"/>
      <c r="F35" s="42"/>
      <c r="G35" s="59"/>
      <c r="H35" s="9"/>
      <c r="I35" s="42"/>
      <c r="J35" s="59"/>
      <c r="K35" s="24"/>
      <c r="L35" s="9"/>
      <c r="M35" s="26"/>
      <c r="N35" s="29"/>
      <c r="O35" s="26"/>
      <c r="P35" s="29"/>
      <c r="Q35" s="9"/>
      <c r="R35" s="9"/>
      <c r="S35" s="9"/>
      <c r="T35" s="9"/>
      <c r="U35" s="26"/>
      <c r="V35" s="26"/>
      <c r="W35" s="26"/>
      <c r="X35" s="26"/>
      <c r="Y35" s="9"/>
      <c r="Z35" s="9"/>
      <c r="AA35" s="9"/>
      <c r="AB35" s="9"/>
      <c r="AC35" s="25"/>
      <c r="AD35" s="9"/>
      <c r="AE35" s="25"/>
    </row>
    <row r="36" spans="2:31" ht="12.75" hidden="1" customHeight="1" x14ac:dyDescent="0.2">
      <c r="B36" s="20">
        <v>1</v>
      </c>
      <c r="D36" s="38"/>
      <c r="E36" s="9"/>
      <c r="F36" s="42"/>
      <c r="G36" s="59"/>
      <c r="H36" s="9"/>
      <c r="I36" s="42"/>
      <c r="J36" s="59"/>
      <c r="K36" s="24"/>
      <c r="L36" s="9"/>
      <c r="M36" s="26"/>
      <c r="N36" s="29"/>
      <c r="O36" s="26"/>
      <c r="P36" s="29"/>
      <c r="Q36" s="9"/>
      <c r="R36" s="9"/>
      <c r="S36" s="9"/>
      <c r="T36" s="9"/>
      <c r="U36" s="26"/>
      <c r="V36" s="26"/>
      <c r="W36" s="26"/>
      <c r="X36" s="26"/>
      <c r="Y36" s="9"/>
      <c r="Z36" s="9"/>
      <c r="AA36" s="9"/>
      <c r="AB36" s="9"/>
      <c r="AC36" s="25"/>
      <c r="AD36" s="9"/>
      <c r="AE36" s="25"/>
    </row>
    <row r="37" spans="2:31" ht="12.75" hidden="1" customHeight="1" x14ac:dyDescent="0.2">
      <c r="B37" s="20">
        <v>1</v>
      </c>
      <c r="D37" s="38"/>
      <c r="E37" s="9"/>
      <c r="F37" s="42"/>
      <c r="G37" s="44"/>
      <c r="H37" s="9"/>
      <c r="I37" s="42"/>
      <c r="J37" s="59"/>
      <c r="K37" s="24"/>
      <c r="L37" s="9"/>
      <c r="M37" s="26"/>
      <c r="N37" s="29"/>
      <c r="O37" s="26"/>
      <c r="P37" s="29"/>
      <c r="Q37" s="9"/>
      <c r="R37" s="9"/>
      <c r="S37" s="9"/>
      <c r="T37" s="9"/>
      <c r="U37" s="26"/>
      <c r="V37" s="26"/>
      <c r="W37" s="26"/>
      <c r="X37" s="26"/>
      <c r="Y37" s="9"/>
      <c r="Z37" s="9"/>
      <c r="AA37" s="9"/>
      <c r="AB37" s="9"/>
      <c r="AC37" s="25"/>
      <c r="AD37" s="9"/>
      <c r="AE37" s="25"/>
    </row>
    <row r="38" spans="2:31" ht="12.75" hidden="1" customHeight="1" x14ac:dyDescent="0.2">
      <c r="B38" s="20">
        <v>1</v>
      </c>
      <c r="D38" s="38"/>
      <c r="E38" s="9"/>
      <c r="F38" s="42"/>
      <c r="G38" s="59"/>
      <c r="H38" s="9"/>
      <c r="I38" s="42"/>
      <c r="J38" s="59"/>
      <c r="K38" s="24"/>
      <c r="L38" s="9"/>
      <c r="M38" s="26"/>
      <c r="N38" s="29"/>
      <c r="O38" s="26"/>
      <c r="P38" s="29"/>
      <c r="Q38" s="9"/>
      <c r="R38" s="9"/>
      <c r="S38" s="9"/>
      <c r="T38" s="9"/>
      <c r="U38" s="26"/>
      <c r="V38" s="26"/>
      <c r="W38" s="26"/>
      <c r="X38" s="26"/>
      <c r="Y38" s="9"/>
      <c r="Z38" s="9"/>
      <c r="AA38" s="9"/>
      <c r="AB38" s="9"/>
      <c r="AC38" s="25"/>
      <c r="AD38" s="9"/>
      <c r="AE38" s="25"/>
    </row>
    <row r="39" spans="2:31" ht="12.75" hidden="1" customHeight="1" x14ac:dyDescent="0.2">
      <c r="B39" s="20">
        <v>1</v>
      </c>
      <c r="D39" s="38"/>
      <c r="E39" s="9"/>
      <c r="F39" s="42"/>
      <c r="G39" s="59"/>
      <c r="H39" s="9"/>
      <c r="I39" s="42"/>
      <c r="J39" s="59"/>
      <c r="K39" s="24"/>
      <c r="L39" s="9"/>
      <c r="M39" s="26"/>
      <c r="N39" s="29"/>
      <c r="O39" s="26"/>
      <c r="P39" s="29"/>
      <c r="Q39" s="9"/>
      <c r="R39" s="9"/>
      <c r="S39" s="9"/>
      <c r="T39" s="9"/>
      <c r="U39" s="26"/>
      <c r="V39" s="26"/>
      <c r="W39" s="26"/>
      <c r="X39" s="26"/>
      <c r="Y39" s="9"/>
      <c r="Z39" s="9"/>
      <c r="AA39" s="9"/>
      <c r="AB39" s="9"/>
      <c r="AC39" s="25"/>
      <c r="AD39" s="9"/>
      <c r="AE39" s="25"/>
    </row>
    <row r="40" spans="2:31" ht="12.75" hidden="1" customHeight="1" x14ac:dyDescent="0.2">
      <c r="B40" s="20">
        <v>1</v>
      </c>
      <c r="D40" s="38"/>
      <c r="E40" s="9"/>
      <c r="F40" s="42"/>
      <c r="G40" s="59"/>
      <c r="H40" s="9"/>
      <c r="I40" s="42"/>
      <c r="J40" s="59"/>
      <c r="K40" s="24"/>
      <c r="L40" s="9"/>
      <c r="M40" s="26"/>
      <c r="N40" s="29"/>
      <c r="O40" s="26"/>
      <c r="P40" s="29"/>
      <c r="Q40" s="9"/>
      <c r="R40" s="9"/>
      <c r="S40" s="9"/>
      <c r="T40" s="9"/>
      <c r="U40" s="26"/>
      <c r="V40" s="26"/>
      <c r="W40" s="26"/>
      <c r="X40" s="26"/>
      <c r="Y40" s="9"/>
      <c r="Z40" s="9"/>
      <c r="AA40" s="9"/>
      <c r="AB40" s="9"/>
      <c r="AC40" s="25"/>
      <c r="AD40" s="9"/>
      <c r="AE40" s="25"/>
    </row>
    <row r="41" spans="2:31" ht="12.75" hidden="1" customHeight="1" x14ac:dyDescent="0.2">
      <c r="B41" s="20">
        <v>1</v>
      </c>
      <c r="D41" s="38"/>
      <c r="E41" s="9"/>
      <c r="F41" s="42"/>
      <c r="G41" s="59"/>
      <c r="H41" s="9"/>
      <c r="I41" s="42"/>
      <c r="J41" s="59"/>
      <c r="K41" s="24"/>
      <c r="L41" s="9"/>
      <c r="M41" s="26"/>
      <c r="N41" s="29"/>
      <c r="O41" s="26"/>
      <c r="P41" s="29"/>
      <c r="Q41" s="9"/>
      <c r="R41" s="9"/>
      <c r="S41" s="9"/>
      <c r="T41" s="9"/>
      <c r="U41" s="26"/>
      <c r="V41" s="26"/>
      <c r="W41" s="26"/>
      <c r="X41" s="26"/>
      <c r="Y41" s="9"/>
      <c r="Z41" s="9"/>
      <c r="AA41" s="9"/>
      <c r="AB41" s="9"/>
      <c r="AC41" s="25"/>
      <c r="AD41" s="9"/>
      <c r="AE41" s="25"/>
    </row>
    <row r="42" spans="2:31" ht="12.75" hidden="1" customHeight="1" x14ac:dyDescent="0.2">
      <c r="B42" s="20">
        <v>1</v>
      </c>
      <c r="D42" s="38"/>
      <c r="E42" s="9"/>
      <c r="F42" s="42"/>
      <c r="G42" s="44"/>
      <c r="H42" s="9"/>
      <c r="I42" s="42"/>
      <c r="J42" s="59"/>
      <c r="K42" s="24"/>
      <c r="L42" s="9"/>
      <c r="M42" s="26"/>
      <c r="N42" s="29"/>
      <c r="O42" s="26"/>
      <c r="P42" s="29"/>
      <c r="Q42" s="9"/>
      <c r="R42" s="9"/>
      <c r="S42" s="9"/>
      <c r="T42" s="9"/>
      <c r="U42" s="26"/>
      <c r="V42" s="26"/>
      <c r="W42" s="26"/>
      <c r="X42" s="26"/>
      <c r="Y42" s="9"/>
      <c r="Z42" s="9"/>
      <c r="AA42" s="9"/>
      <c r="AB42" s="9"/>
      <c r="AC42" s="25"/>
      <c r="AD42" s="9"/>
      <c r="AE42" s="25"/>
    </row>
    <row r="43" spans="2:31" ht="12.75" hidden="1" customHeight="1" x14ac:dyDescent="0.2">
      <c r="B43" s="20">
        <v>1</v>
      </c>
      <c r="D43" s="38"/>
      <c r="E43" s="9"/>
      <c r="F43" s="42"/>
      <c r="G43" s="59"/>
      <c r="H43" s="9"/>
      <c r="I43" s="42"/>
      <c r="J43" s="59"/>
      <c r="K43" s="24"/>
      <c r="L43" s="9"/>
      <c r="M43" s="26"/>
      <c r="N43" s="29"/>
      <c r="O43" s="26"/>
      <c r="P43" s="29"/>
      <c r="Q43" s="9"/>
      <c r="R43" s="9"/>
      <c r="S43" s="9"/>
      <c r="T43" s="9"/>
      <c r="U43" s="26"/>
      <c r="V43" s="26"/>
      <c r="W43" s="26"/>
      <c r="X43" s="26"/>
      <c r="Y43" s="9"/>
      <c r="Z43" s="9"/>
      <c r="AA43" s="9"/>
      <c r="AB43" s="9"/>
      <c r="AC43" s="25"/>
      <c r="AD43" s="9"/>
      <c r="AE43" s="25"/>
    </row>
    <row r="44" spans="2:31" ht="12.75" hidden="1" customHeight="1" x14ac:dyDescent="0.2">
      <c r="B44" s="20">
        <v>1</v>
      </c>
      <c r="D44" s="38"/>
      <c r="E44" s="9"/>
      <c r="F44" s="42"/>
      <c r="G44" s="59"/>
      <c r="H44" s="9"/>
      <c r="I44" s="42"/>
      <c r="J44" s="59"/>
      <c r="K44" s="24"/>
      <c r="L44" s="9"/>
      <c r="M44" s="26"/>
      <c r="N44" s="29"/>
      <c r="O44" s="26"/>
      <c r="P44" s="29"/>
      <c r="Q44" s="9"/>
      <c r="R44" s="9"/>
      <c r="S44" s="9"/>
      <c r="T44" s="9"/>
      <c r="U44" s="26"/>
      <c r="V44" s="26"/>
      <c r="W44" s="26"/>
      <c r="X44" s="26"/>
      <c r="Y44" s="9"/>
      <c r="Z44" s="9"/>
      <c r="AA44" s="9"/>
      <c r="AB44" s="9"/>
      <c r="AC44" s="25"/>
      <c r="AD44" s="9"/>
      <c r="AE44" s="25"/>
    </row>
    <row r="45" spans="2:31" ht="12.75" hidden="1" customHeight="1" x14ac:dyDescent="0.2">
      <c r="B45" s="20">
        <v>1</v>
      </c>
      <c r="D45" s="38"/>
      <c r="E45" s="9"/>
      <c r="F45" s="42"/>
      <c r="G45" s="44"/>
      <c r="H45" s="9"/>
      <c r="I45" s="42"/>
      <c r="J45" s="59"/>
      <c r="K45" s="24"/>
      <c r="L45" s="9"/>
      <c r="M45" s="26"/>
      <c r="N45" s="29"/>
      <c r="O45" s="26"/>
      <c r="P45" s="29"/>
      <c r="Q45" s="9"/>
      <c r="R45" s="9"/>
      <c r="S45" s="9"/>
      <c r="T45" s="9"/>
      <c r="U45" s="26"/>
      <c r="V45" s="26"/>
      <c r="W45" s="26"/>
      <c r="X45" s="26"/>
      <c r="Y45" s="9"/>
      <c r="Z45" s="9"/>
      <c r="AA45" s="9"/>
      <c r="AB45" s="9"/>
      <c r="AC45" s="25"/>
      <c r="AD45" s="9"/>
      <c r="AE45" s="25"/>
    </row>
    <row r="46" spans="2:31" ht="12.75" hidden="1" customHeight="1" x14ac:dyDescent="0.2">
      <c r="B46" s="20">
        <v>1</v>
      </c>
      <c r="D46" s="38"/>
      <c r="E46" s="9"/>
      <c r="F46" s="42"/>
      <c r="G46" s="59"/>
      <c r="H46" s="9"/>
      <c r="I46" s="42"/>
      <c r="J46" s="59"/>
      <c r="K46" s="24"/>
      <c r="L46" s="9"/>
      <c r="M46" s="26"/>
      <c r="N46" s="29"/>
      <c r="O46" s="26"/>
      <c r="P46" s="29"/>
      <c r="Q46" s="9"/>
      <c r="R46" s="9"/>
      <c r="S46" s="9"/>
      <c r="T46" s="9"/>
      <c r="U46" s="26"/>
      <c r="V46" s="26"/>
      <c r="W46" s="26"/>
      <c r="X46" s="26"/>
      <c r="Y46" s="9"/>
      <c r="Z46" s="9"/>
      <c r="AA46" s="9"/>
      <c r="AB46" s="9"/>
      <c r="AC46" s="9"/>
      <c r="AD46" s="9"/>
      <c r="AE46" s="25"/>
    </row>
    <row r="47" spans="2:31" ht="12.75" hidden="1" customHeight="1" x14ac:dyDescent="0.2">
      <c r="B47" s="20">
        <v>1</v>
      </c>
      <c r="D47" s="38"/>
      <c r="E47" s="9"/>
      <c r="F47" s="42"/>
      <c r="G47" s="59"/>
      <c r="H47" s="9"/>
      <c r="I47" s="42"/>
      <c r="J47" s="59"/>
      <c r="K47" s="24"/>
      <c r="L47" s="9"/>
      <c r="M47" s="26"/>
      <c r="N47" s="29"/>
      <c r="O47" s="26"/>
      <c r="P47" s="29"/>
      <c r="Q47" s="9"/>
      <c r="R47" s="9"/>
      <c r="S47" s="9"/>
      <c r="T47" s="9"/>
      <c r="U47" s="26"/>
      <c r="V47" s="26"/>
      <c r="W47" s="26"/>
      <c r="X47" s="26"/>
      <c r="Y47" s="9"/>
      <c r="Z47" s="9"/>
      <c r="AA47" s="9"/>
      <c r="AB47" s="9"/>
      <c r="AC47" s="9"/>
      <c r="AD47" s="9"/>
      <c r="AE47" s="9"/>
    </row>
    <row r="48" spans="2:31" ht="12.75" hidden="1" customHeight="1" x14ac:dyDescent="0.2">
      <c r="B48" s="20">
        <v>1</v>
      </c>
      <c r="D48" s="38"/>
      <c r="E48" s="9"/>
      <c r="F48" s="42"/>
      <c r="G48" s="59"/>
      <c r="H48" s="9"/>
      <c r="I48" s="42"/>
      <c r="J48" s="59"/>
      <c r="K48" s="24"/>
      <c r="L48" s="9"/>
      <c r="M48" s="26"/>
      <c r="N48" s="29"/>
      <c r="O48" s="26"/>
      <c r="P48" s="29"/>
      <c r="Q48" s="9"/>
      <c r="R48" s="9"/>
      <c r="S48" s="9"/>
      <c r="T48" s="9"/>
      <c r="U48" s="26"/>
      <c r="V48" s="26"/>
      <c r="W48" s="26"/>
      <c r="X48" s="26"/>
      <c r="Y48" s="9"/>
      <c r="Z48" s="9"/>
      <c r="AA48" s="9"/>
      <c r="AB48" s="9"/>
      <c r="AC48" s="9"/>
      <c r="AD48" s="9"/>
      <c r="AE48" s="9"/>
    </row>
    <row r="49" spans="2:31" ht="12.75" hidden="1" customHeight="1" x14ac:dyDescent="0.2">
      <c r="B49" s="20">
        <v>1</v>
      </c>
      <c r="D49" s="38"/>
      <c r="E49" s="9"/>
      <c r="F49" s="42"/>
      <c r="G49" s="59"/>
      <c r="H49" s="9"/>
      <c r="I49" s="42"/>
      <c r="J49" s="59"/>
      <c r="K49" s="24"/>
      <c r="L49" s="9"/>
      <c r="M49" s="26"/>
      <c r="N49" s="29"/>
      <c r="O49" s="26"/>
      <c r="P49" s="29"/>
      <c r="Q49" s="9"/>
      <c r="R49" s="9"/>
      <c r="S49" s="9"/>
      <c r="T49" s="9"/>
      <c r="U49" s="26"/>
      <c r="V49" s="26"/>
      <c r="W49" s="26"/>
      <c r="X49" s="26"/>
      <c r="Y49" s="9"/>
      <c r="Z49" s="9"/>
      <c r="AA49" s="9"/>
      <c r="AB49" s="9"/>
      <c r="AC49" s="9"/>
      <c r="AD49" s="9"/>
      <c r="AE49" s="9"/>
    </row>
    <row r="50" spans="2:31" ht="12.75" hidden="1" customHeight="1" x14ac:dyDescent="0.2">
      <c r="B50" s="20">
        <v>1</v>
      </c>
      <c r="D50" s="38"/>
      <c r="E50" s="9"/>
      <c r="F50" s="42"/>
      <c r="G50" s="59"/>
      <c r="H50" s="9"/>
      <c r="I50" s="42"/>
      <c r="J50" s="59"/>
      <c r="K50" s="24"/>
      <c r="L50" s="9"/>
      <c r="M50" s="26"/>
      <c r="N50" s="29"/>
      <c r="O50" s="26"/>
      <c r="P50" s="29"/>
      <c r="Q50" s="9"/>
      <c r="R50" s="9"/>
      <c r="S50" s="9"/>
      <c r="T50" s="9"/>
      <c r="U50" s="26"/>
      <c r="V50" s="26"/>
      <c r="W50" s="26"/>
      <c r="X50" s="26"/>
      <c r="Y50" s="9"/>
      <c r="Z50" s="9"/>
      <c r="AA50" s="9"/>
      <c r="AB50" s="9"/>
      <c r="AC50" s="9"/>
      <c r="AD50" s="9"/>
      <c r="AE50" s="9"/>
    </row>
    <row r="51" spans="2:31" ht="12.75" hidden="1" customHeight="1" x14ac:dyDescent="0.2">
      <c r="B51" s="20">
        <v>1</v>
      </c>
      <c r="D51" s="38"/>
      <c r="E51" s="9"/>
      <c r="F51" s="42"/>
      <c r="G51" s="59"/>
      <c r="H51" s="9"/>
      <c r="I51" s="42"/>
      <c r="J51" s="59"/>
      <c r="K51" s="24"/>
      <c r="L51" s="9"/>
      <c r="M51" s="26"/>
      <c r="N51" s="29"/>
      <c r="O51" s="26"/>
      <c r="P51" s="29"/>
      <c r="Q51" s="9"/>
      <c r="R51" s="9"/>
      <c r="S51" s="9"/>
      <c r="T51" s="9"/>
      <c r="U51" s="26"/>
      <c r="V51" s="26"/>
      <c r="W51" s="26"/>
      <c r="X51" s="26"/>
      <c r="Y51" s="9"/>
      <c r="Z51" s="9"/>
      <c r="AA51" s="9"/>
      <c r="AB51" s="9"/>
      <c r="AC51" s="9"/>
      <c r="AD51" s="9"/>
      <c r="AE51" s="9"/>
    </row>
    <row r="52" spans="2:31" ht="12.75" hidden="1" customHeight="1" x14ac:dyDescent="0.2">
      <c r="B52" s="20">
        <v>1</v>
      </c>
      <c r="D52" s="38"/>
      <c r="E52" s="9"/>
      <c r="F52" s="42"/>
      <c r="G52" s="59"/>
      <c r="H52" s="9"/>
      <c r="I52" s="42"/>
      <c r="J52" s="59"/>
      <c r="K52" s="24"/>
      <c r="L52" s="9"/>
      <c r="M52" s="26"/>
      <c r="N52" s="29"/>
      <c r="O52" s="26"/>
      <c r="P52" s="29"/>
      <c r="Q52" s="9"/>
      <c r="R52" s="9"/>
      <c r="S52" s="9"/>
      <c r="T52" s="9"/>
      <c r="U52" s="26"/>
      <c r="V52" s="26"/>
      <c r="W52" s="26"/>
      <c r="X52" s="26"/>
      <c r="Y52" s="9"/>
      <c r="Z52" s="9"/>
      <c r="AA52" s="9"/>
      <c r="AB52" s="9"/>
      <c r="AC52" s="9"/>
      <c r="AD52" s="9"/>
      <c r="AE52" s="9"/>
    </row>
    <row r="53" spans="2:31" ht="12.75" hidden="1" customHeight="1" x14ac:dyDescent="0.2">
      <c r="B53" s="20">
        <v>1</v>
      </c>
      <c r="D53" s="38"/>
      <c r="E53" s="9"/>
      <c r="F53" s="42"/>
      <c r="G53" s="59"/>
      <c r="H53" s="9"/>
      <c r="I53" s="42"/>
      <c r="J53" s="59"/>
      <c r="K53" s="24"/>
      <c r="L53" s="9"/>
      <c r="M53" s="26"/>
      <c r="N53" s="29"/>
      <c r="O53" s="26"/>
      <c r="P53" s="29"/>
      <c r="Q53" s="9"/>
      <c r="R53" s="9"/>
      <c r="S53" s="9"/>
      <c r="T53" s="9"/>
      <c r="U53" s="26"/>
      <c r="V53" s="26"/>
      <c r="W53" s="26"/>
      <c r="X53" s="26"/>
      <c r="Y53" s="9"/>
      <c r="Z53" s="9"/>
      <c r="AA53" s="9"/>
      <c r="AB53" s="9"/>
      <c r="AC53" s="9"/>
      <c r="AD53" s="9"/>
      <c r="AE53" s="9"/>
    </row>
    <row r="54" spans="2:31" ht="12.75" hidden="1" customHeight="1" x14ac:dyDescent="0.2">
      <c r="B54" s="20">
        <v>1</v>
      </c>
      <c r="D54" s="38"/>
      <c r="E54" s="9"/>
      <c r="F54" s="42"/>
      <c r="G54" s="59"/>
      <c r="H54" s="9"/>
      <c r="I54" s="42"/>
      <c r="J54" s="59"/>
      <c r="K54" s="24"/>
      <c r="L54" s="9"/>
      <c r="M54" s="26"/>
      <c r="N54" s="29"/>
      <c r="O54" s="26"/>
      <c r="P54" s="29"/>
      <c r="Q54" s="9"/>
      <c r="R54" s="9"/>
      <c r="S54" s="9"/>
      <c r="T54" s="9"/>
      <c r="U54" s="26"/>
      <c r="V54" s="26"/>
      <c r="W54" s="26"/>
      <c r="X54" s="26"/>
      <c r="Y54" s="9"/>
      <c r="Z54" s="9"/>
      <c r="AA54" s="9"/>
      <c r="AB54" s="9"/>
      <c r="AC54" s="9"/>
      <c r="AD54" s="9"/>
      <c r="AE54" s="9"/>
    </row>
    <row r="55" spans="2:31" ht="12.75" hidden="1" customHeight="1" x14ac:dyDescent="0.2">
      <c r="B55" s="20">
        <v>1</v>
      </c>
      <c r="D55" s="38"/>
      <c r="E55" s="9"/>
      <c r="F55" s="42"/>
      <c r="G55" s="59"/>
      <c r="H55" s="9"/>
      <c r="I55" s="42"/>
      <c r="J55" s="59"/>
      <c r="K55" s="24"/>
      <c r="L55" s="9"/>
      <c r="M55" s="26"/>
      <c r="N55" s="29"/>
      <c r="O55" s="26"/>
      <c r="P55" s="29"/>
      <c r="Q55" s="9"/>
      <c r="R55" s="9"/>
      <c r="S55" s="9"/>
      <c r="T55" s="9"/>
      <c r="U55" s="26"/>
      <c r="V55" s="26"/>
      <c r="W55" s="26"/>
      <c r="X55" s="26"/>
      <c r="Y55" s="9"/>
      <c r="Z55" s="9"/>
      <c r="AA55" s="9"/>
      <c r="AB55" s="9"/>
      <c r="AC55" s="9"/>
      <c r="AD55" s="9"/>
      <c r="AE55" s="9"/>
    </row>
    <row r="56" spans="2:31" ht="12.75" hidden="1" customHeight="1" x14ac:dyDescent="0.2">
      <c r="B56" s="20">
        <v>1</v>
      </c>
      <c r="D56" s="38"/>
      <c r="E56" s="9"/>
      <c r="F56" s="42"/>
      <c r="G56" s="59"/>
      <c r="H56" s="9"/>
      <c r="I56" s="42"/>
      <c r="J56" s="59"/>
      <c r="K56" s="24"/>
      <c r="L56" s="9"/>
      <c r="M56" s="26"/>
      <c r="N56" s="29"/>
      <c r="O56" s="26"/>
      <c r="P56" s="29"/>
      <c r="Q56" s="9"/>
      <c r="R56" s="9"/>
      <c r="S56" s="9"/>
      <c r="T56" s="9"/>
      <c r="U56" s="26"/>
      <c r="V56" s="26"/>
      <c r="W56" s="26"/>
      <c r="X56" s="26"/>
      <c r="Y56" s="9"/>
      <c r="Z56" s="9"/>
      <c r="AA56" s="9"/>
      <c r="AB56" s="9"/>
      <c r="AC56" s="9"/>
      <c r="AD56" s="9"/>
      <c r="AE56" s="9"/>
    </row>
    <row r="57" spans="2:31" ht="12.75" hidden="1" customHeight="1" x14ac:dyDescent="0.2">
      <c r="B57" s="20">
        <v>1</v>
      </c>
      <c r="D57" s="38"/>
      <c r="E57" s="9"/>
      <c r="F57" s="42"/>
      <c r="G57" s="59"/>
      <c r="H57" s="9"/>
      <c r="I57" s="42"/>
      <c r="J57" s="59"/>
      <c r="K57" s="24"/>
      <c r="L57" s="9"/>
      <c r="M57" s="26"/>
      <c r="N57" s="29"/>
      <c r="O57" s="26"/>
      <c r="P57" s="29"/>
      <c r="Q57" s="9"/>
      <c r="R57" s="9"/>
      <c r="S57" s="9"/>
      <c r="T57" s="9"/>
      <c r="U57" s="26"/>
      <c r="V57" s="26"/>
      <c r="W57" s="26"/>
      <c r="X57" s="26"/>
      <c r="Y57" s="9"/>
      <c r="Z57" s="9"/>
      <c r="AA57" s="9"/>
      <c r="AB57" s="9"/>
      <c r="AC57" s="9"/>
      <c r="AD57" s="9"/>
      <c r="AE57" s="9"/>
    </row>
    <row r="58" spans="2:31" ht="12.75" hidden="1" customHeight="1" x14ac:dyDescent="0.2">
      <c r="B58" s="20">
        <v>1</v>
      </c>
      <c r="D58" s="38"/>
      <c r="E58" s="9"/>
      <c r="F58" s="42"/>
      <c r="G58" s="59"/>
      <c r="H58" s="9"/>
      <c r="I58" s="42"/>
      <c r="J58" s="59"/>
      <c r="K58" s="24"/>
      <c r="L58" s="9"/>
      <c r="M58" s="26"/>
      <c r="N58" s="29"/>
      <c r="O58" s="26"/>
      <c r="P58" s="29"/>
      <c r="Q58" s="9"/>
      <c r="R58" s="9"/>
      <c r="S58" s="9"/>
      <c r="T58" s="9"/>
      <c r="U58" s="26"/>
      <c r="V58" s="26"/>
      <c r="W58" s="26"/>
      <c r="X58" s="26"/>
      <c r="Y58" s="9"/>
      <c r="Z58" s="9"/>
      <c r="AA58" s="9"/>
      <c r="AB58" s="9"/>
      <c r="AC58" s="9"/>
      <c r="AD58" s="9"/>
      <c r="AE58" s="9"/>
    </row>
    <row r="59" spans="2:31" ht="12.75" hidden="1" customHeight="1" x14ac:dyDescent="0.2">
      <c r="B59" s="20">
        <v>1</v>
      </c>
      <c r="D59" s="38"/>
      <c r="E59" s="9"/>
      <c r="F59" s="42"/>
      <c r="G59" s="59"/>
      <c r="H59" s="9"/>
      <c r="I59" s="42"/>
      <c r="J59" s="59"/>
      <c r="K59" s="24"/>
      <c r="L59" s="9"/>
      <c r="M59" s="26"/>
      <c r="N59" s="29"/>
      <c r="O59" s="26"/>
      <c r="P59" s="29"/>
      <c r="Q59" s="9"/>
      <c r="R59" s="9"/>
      <c r="S59" s="9"/>
      <c r="T59" s="9"/>
      <c r="U59" s="26"/>
      <c r="V59" s="26"/>
      <c r="W59" s="26"/>
      <c r="X59" s="26"/>
      <c r="Y59" s="9"/>
      <c r="Z59" s="9"/>
      <c r="AA59" s="9"/>
      <c r="AB59" s="9"/>
      <c r="AC59" s="9"/>
      <c r="AD59" s="9"/>
      <c r="AE59" s="9"/>
    </row>
    <row r="60" spans="2:31" ht="12.75" hidden="1" customHeight="1" x14ac:dyDescent="0.2">
      <c r="B60" s="20">
        <v>1</v>
      </c>
      <c r="D60" s="38"/>
      <c r="E60" s="9"/>
      <c r="F60" s="42"/>
      <c r="G60" s="59"/>
      <c r="H60" s="9"/>
      <c r="I60" s="42"/>
      <c r="J60" s="59"/>
      <c r="K60" s="24"/>
      <c r="L60" s="9"/>
      <c r="M60" s="26"/>
      <c r="N60" s="29"/>
      <c r="O60" s="26"/>
      <c r="P60" s="29"/>
      <c r="Q60" s="9"/>
      <c r="R60" s="9"/>
      <c r="S60" s="9"/>
      <c r="T60" s="9"/>
      <c r="U60" s="26"/>
      <c r="V60" s="26"/>
      <c r="W60" s="26"/>
      <c r="X60" s="26"/>
      <c r="Y60" s="9"/>
      <c r="Z60" s="9"/>
      <c r="AA60" s="9"/>
      <c r="AB60" s="9"/>
      <c r="AC60" s="9"/>
      <c r="AD60" s="9"/>
      <c r="AE60" s="9"/>
    </row>
    <row r="61" spans="2:31" ht="12.75" hidden="1" customHeight="1" x14ac:dyDescent="0.2">
      <c r="B61" s="20">
        <v>1</v>
      </c>
      <c r="D61" s="38"/>
      <c r="E61" s="9"/>
      <c r="F61" s="42"/>
      <c r="G61" s="59"/>
      <c r="H61" s="9"/>
      <c r="I61" s="42"/>
      <c r="J61" s="59"/>
      <c r="K61" s="24"/>
      <c r="L61" s="9"/>
      <c r="M61" s="26"/>
      <c r="N61" s="29"/>
      <c r="O61" s="26"/>
      <c r="P61" s="29"/>
      <c r="Q61" s="9"/>
      <c r="R61" s="9"/>
      <c r="S61" s="9"/>
      <c r="T61" s="9"/>
      <c r="U61" s="26"/>
      <c r="V61" s="26"/>
      <c r="W61" s="26"/>
      <c r="X61" s="26"/>
      <c r="Y61" s="9"/>
      <c r="Z61" s="9"/>
      <c r="AA61" s="9"/>
      <c r="AB61" s="9"/>
      <c r="AC61" s="9"/>
      <c r="AD61" s="9"/>
      <c r="AE61" s="9"/>
    </row>
    <row r="62" spans="2:31" ht="12.75" hidden="1" customHeight="1" x14ac:dyDescent="0.2">
      <c r="B62" s="20">
        <v>1</v>
      </c>
      <c r="D62" s="38"/>
      <c r="E62" s="9"/>
      <c r="F62" s="42"/>
      <c r="G62" s="59"/>
      <c r="H62" s="9"/>
      <c r="I62" s="42"/>
      <c r="J62" s="59"/>
      <c r="K62" s="24"/>
      <c r="L62" s="9"/>
      <c r="M62" s="26"/>
      <c r="N62" s="29"/>
      <c r="O62" s="26"/>
      <c r="P62" s="29"/>
      <c r="Q62" s="9"/>
      <c r="R62" s="9"/>
      <c r="S62" s="9"/>
      <c r="T62" s="9"/>
      <c r="U62" s="26"/>
      <c r="V62" s="26"/>
      <c r="W62" s="26"/>
      <c r="X62" s="26"/>
      <c r="Y62" s="9"/>
      <c r="Z62" s="9"/>
      <c r="AA62" s="9"/>
      <c r="AB62" s="9"/>
      <c r="AC62" s="9"/>
      <c r="AD62" s="9"/>
      <c r="AE62" s="9"/>
    </row>
    <row r="63" spans="2:31" ht="12.75" hidden="1" customHeight="1" x14ac:dyDescent="0.2">
      <c r="B63" s="20">
        <v>1</v>
      </c>
      <c r="D63" s="38"/>
      <c r="E63" s="9"/>
      <c r="F63" s="42"/>
      <c r="G63" s="59"/>
      <c r="H63" s="9"/>
      <c r="I63" s="42"/>
      <c r="J63" s="59"/>
      <c r="K63" s="24"/>
      <c r="L63" s="9"/>
      <c r="M63" s="26"/>
      <c r="N63" s="29"/>
      <c r="O63" s="26"/>
      <c r="P63" s="29"/>
      <c r="Q63" s="9"/>
      <c r="R63" s="9"/>
      <c r="S63" s="9"/>
      <c r="T63" s="9"/>
      <c r="U63" s="26"/>
      <c r="V63" s="26"/>
      <c r="W63" s="26"/>
      <c r="X63" s="26"/>
      <c r="Y63" s="9"/>
      <c r="Z63" s="9"/>
      <c r="AA63" s="9"/>
      <c r="AB63" s="9"/>
      <c r="AC63" s="9"/>
      <c r="AD63" s="9"/>
      <c r="AE63" s="9"/>
    </row>
    <row r="64" spans="2:31" ht="12.75" hidden="1" customHeight="1" x14ac:dyDescent="0.2">
      <c r="B64" s="20">
        <v>1</v>
      </c>
      <c r="D64" s="38"/>
      <c r="E64" s="9"/>
      <c r="F64" s="42"/>
      <c r="G64" s="59"/>
      <c r="H64" s="9"/>
      <c r="I64" s="42"/>
      <c r="J64" s="59"/>
      <c r="K64" s="24"/>
      <c r="L64" s="9"/>
      <c r="M64" s="26"/>
      <c r="N64" s="29"/>
      <c r="O64" s="26"/>
      <c r="P64" s="29"/>
      <c r="Q64" s="9"/>
      <c r="R64" s="9"/>
      <c r="S64" s="9"/>
      <c r="T64" s="9"/>
      <c r="U64" s="26"/>
      <c r="V64" s="26"/>
      <c r="W64" s="26"/>
      <c r="X64" s="26"/>
      <c r="Y64" s="9"/>
      <c r="Z64" s="9"/>
      <c r="AA64" s="9"/>
      <c r="AB64" s="9"/>
      <c r="AC64" s="9"/>
      <c r="AD64" s="9"/>
      <c r="AE64" s="9"/>
    </row>
    <row r="65" spans="2:31" ht="12.75" hidden="1" customHeight="1" x14ac:dyDescent="0.2">
      <c r="B65" s="20">
        <v>1</v>
      </c>
      <c r="D65" s="38"/>
      <c r="E65" s="9"/>
      <c r="F65" s="42"/>
      <c r="G65" s="59"/>
      <c r="H65" s="9"/>
      <c r="I65" s="42"/>
      <c r="J65" s="59"/>
      <c r="K65" s="24"/>
      <c r="L65" s="9"/>
      <c r="M65" s="26"/>
      <c r="N65" s="29"/>
      <c r="O65" s="26"/>
      <c r="P65" s="29"/>
      <c r="Q65" s="9"/>
      <c r="R65" s="9"/>
      <c r="S65" s="9"/>
      <c r="T65" s="9"/>
      <c r="U65" s="26"/>
      <c r="V65" s="26"/>
      <c r="W65" s="26"/>
      <c r="X65" s="26"/>
      <c r="Y65" s="9"/>
      <c r="Z65" s="9"/>
      <c r="AA65" s="9"/>
      <c r="AB65" s="9"/>
      <c r="AC65" s="9"/>
      <c r="AD65" s="9"/>
      <c r="AE65" s="9"/>
    </row>
    <row r="66" spans="2:31" ht="12.75" hidden="1" customHeight="1" x14ac:dyDescent="0.2">
      <c r="B66" s="20">
        <v>1</v>
      </c>
      <c r="D66" s="38"/>
      <c r="E66" s="9"/>
      <c r="F66" s="42"/>
      <c r="G66" s="59"/>
      <c r="H66" s="9"/>
      <c r="I66" s="42"/>
      <c r="J66" s="59"/>
      <c r="K66" s="24"/>
      <c r="L66" s="9"/>
      <c r="M66" s="26"/>
      <c r="N66" s="29"/>
      <c r="O66" s="26"/>
      <c r="P66" s="29"/>
      <c r="Q66" s="9"/>
      <c r="R66" s="9"/>
      <c r="S66" s="9"/>
      <c r="T66" s="9"/>
      <c r="U66" s="26"/>
      <c r="V66" s="26"/>
      <c r="W66" s="26"/>
      <c r="X66" s="26"/>
      <c r="Y66" s="9"/>
      <c r="Z66" s="9"/>
      <c r="AA66" s="9"/>
      <c r="AB66" s="9"/>
      <c r="AC66" s="9"/>
      <c r="AD66" s="9"/>
      <c r="AE66" s="9"/>
    </row>
    <row r="67" spans="2:31" ht="12.75" hidden="1" customHeight="1" x14ac:dyDescent="0.2">
      <c r="B67" s="20">
        <v>1</v>
      </c>
      <c r="D67" s="38"/>
      <c r="E67" s="9"/>
      <c r="F67" s="42"/>
      <c r="G67" s="44"/>
      <c r="H67" s="9"/>
      <c r="I67" s="42"/>
      <c r="J67" s="59"/>
      <c r="K67" s="24"/>
      <c r="L67" s="9"/>
      <c r="M67" s="26"/>
      <c r="N67" s="29"/>
      <c r="O67" s="26"/>
      <c r="P67" s="29"/>
      <c r="Q67" s="9"/>
      <c r="R67" s="9"/>
      <c r="S67" s="9"/>
      <c r="T67" s="9"/>
      <c r="U67" s="26"/>
      <c r="V67" s="26"/>
      <c r="W67" s="26"/>
      <c r="X67" s="26"/>
      <c r="Y67" s="9"/>
      <c r="Z67" s="9"/>
      <c r="AA67" s="9"/>
      <c r="AB67" s="9"/>
      <c r="AC67" s="9"/>
      <c r="AD67" s="9"/>
      <c r="AE67" s="9"/>
    </row>
    <row r="68" spans="2:31" ht="12.75" hidden="1" customHeight="1" x14ac:dyDescent="0.2">
      <c r="B68" s="20">
        <v>1</v>
      </c>
      <c r="D68" s="38"/>
      <c r="E68" s="9"/>
      <c r="F68" s="42"/>
      <c r="G68" s="44"/>
      <c r="H68" s="9"/>
      <c r="I68" s="42"/>
      <c r="J68" s="59"/>
      <c r="K68" s="24"/>
      <c r="L68" s="9"/>
      <c r="M68" s="26"/>
      <c r="N68" s="29"/>
      <c r="O68" s="26"/>
      <c r="P68" s="29"/>
      <c r="Q68" s="9"/>
      <c r="R68" s="9"/>
      <c r="S68" s="9"/>
      <c r="T68" s="9"/>
      <c r="U68" s="26"/>
      <c r="V68" s="26"/>
      <c r="W68" s="26"/>
      <c r="X68" s="26"/>
      <c r="Y68" s="9"/>
      <c r="Z68" s="9"/>
      <c r="AA68" s="9"/>
      <c r="AB68" s="9"/>
      <c r="AC68" s="9"/>
      <c r="AD68" s="9"/>
      <c r="AE68" s="9"/>
    </row>
    <row r="69" spans="2:31" ht="12.75" hidden="1" customHeight="1" x14ac:dyDescent="0.2">
      <c r="B69" s="20">
        <v>1</v>
      </c>
      <c r="D69" s="38"/>
      <c r="E69" s="9"/>
      <c r="F69" s="42"/>
      <c r="G69" s="59"/>
      <c r="H69" s="9"/>
      <c r="I69" s="42"/>
      <c r="J69" s="59"/>
      <c r="K69" s="24"/>
      <c r="L69" s="9"/>
      <c r="M69" s="26"/>
      <c r="N69" s="29"/>
      <c r="O69" s="26"/>
      <c r="P69" s="29"/>
      <c r="Q69" s="9"/>
      <c r="R69" s="9"/>
      <c r="S69" s="9"/>
      <c r="T69" s="9"/>
      <c r="U69" s="26"/>
      <c r="V69" s="26"/>
      <c r="W69" s="26"/>
      <c r="X69" s="26"/>
      <c r="Y69" s="9"/>
      <c r="Z69" s="9"/>
      <c r="AA69" s="9"/>
      <c r="AB69" s="9"/>
      <c r="AC69" s="9"/>
      <c r="AD69" s="9"/>
      <c r="AE69" s="9"/>
    </row>
    <row r="70" spans="2:31" ht="12.75" hidden="1" customHeight="1" x14ac:dyDescent="0.2">
      <c r="B70" s="20">
        <v>1</v>
      </c>
      <c r="D70" s="38"/>
      <c r="E70" s="9"/>
      <c r="F70" s="42"/>
      <c r="G70" s="59"/>
      <c r="H70" s="9"/>
      <c r="I70" s="42"/>
      <c r="J70" s="59"/>
      <c r="K70" s="24"/>
      <c r="L70" s="9"/>
      <c r="M70" s="26"/>
      <c r="N70" s="29"/>
      <c r="O70" s="26"/>
      <c r="P70" s="29"/>
      <c r="Q70" s="9"/>
      <c r="R70" s="9"/>
      <c r="S70" s="9"/>
      <c r="T70" s="9"/>
      <c r="U70" s="26"/>
      <c r="V70" s="26"/>
      <c r="W70" s="26"/>
      <c r="X70" s="26"/>
      <c r="Y70" s="9"/>
      <c r="Z70" s="9"/>
      <c r="AA70" s="9"/>
      <c r="AB70" s="9"/>
      <c r="AC70" s="9"/>
      <c r="AD70" s="9"/>
      <c r="AE70" s="9"/>
    </row>
    <row r="71" spans="2:31" ht="12.75" hidden="1" customHeight="1" x14ac:dyDescent="0.2">
      <c r="B71" s="20">
        <v>1</v>
      </c>
      <c r="D71" s="38"/>
      <c r="E71" s="9"/>
      <c r="F71" s="42"/>
      <c r="G71" s="59"/>
      <c r="H71" s="9"/>
      <c r="I71" s="42"/>
      <c r="J71" s="59"/>
      <c r="K71" s="24"/>
      <c r="L71" s="9"/>
      <c r="M71" s="26"/>
      <c r="N71" s="29"/>
      <c r="O71" s="26"/>
      <c r="P71" s="29"/>
      <c r="Q71" s="9"/>
      <c r="R71" s="9"/>
      <c r="S71" s="9"/>
      <c r="T71" s="9"/>
      <c r="U71" s="26"/>
      <c r="V71" s="26"/>
      <c r="W71" s="26"/>
      <c r="X71" s="26"/>
      <c r="Y71" s="9"/>
      <c r="Z71" s="9"/>
      <c r="AA71" s="9"/>
      <c r="AB71" s="9"/>
      <c r="AC71" s="9"/>
      <c r="AD71" s="9"/>
      <c r="AE71" s="9"/>
    </row>
    <row r="72" spans="2:31" ht="12.75" hidden="1" customHeight="1" x14ac:dyDescent="0.2">
      <c r="B72" s="20">
        <v>1</v>
      </c>
      <c r="D72" s="38"/>
      <c r="E72" s="9"/>
      <c r="F72" s="42"/>
      <c r="G72" s="59"/>
      <c r="H72" s="9"/>
      <c r="I72" s="42"/>
      <c r="J72" s="59"/>
      <c r="K72" s="24"/>
      <c r="L72" s="9"/>
      <c r="M72" s="26"/>
      <c r="N72" s="29"/>
      <c r="O72" s="26"/>
      <c r="P72" s="29"/>
      <c r="Q72" s="9"/>
      <c r="R72" s="9"/>
      <c r="S72" s="9"/>
      <c r="T72" s="9"/>
      <c r="U72" s="26"/>
      <c r="V72" s="26"/>
      <c r="W72" s="26"/>
      <c r="X72" s="26"/>
      <c r="Y72" s="9"/>
      <c r="Z72" s="9"/>
      <c r="AA72" s="9"/>
      <c r="AB72" s="9"/>
      <c r="AC72" s="9"/>
      <c r="AD72" s="9"/>
      <c r="AE72" s="9"/>
    </row>
    <row r="73" spans="2:31" ht="12.75" hidden="1" customHeight="1" x14ac:dyDescent="0.2">
      <c r="B73" s="20">
        <v>1</v>
      </c>
      <c r="D73" s="38"/>
      <c r="E73" s="9"/>
      <c r="F73" s="42"/>
      <c r="G73" s="59"/>
      <c r="H73" s="9"/>
      <c r="I73" s="42"/>
      <c r="J73" s="59"/>
      <c r="K73" s="24"/>
      <c r="L73" s="9"/>
      <c r="M73" s="26"/>
      <c r="N73" s="29"/>
      <c r="O73" s="26"/>
      <c r="P73" s="29"/>
      <c r="Q73" s="9"/>
      <c r="R73" s="9"/>
      <c r="S73" s="9"/>
      <c r="T73" s="9"/>
      <c r="U73" s="26"/>
      <c r="V73" s="26"/>
      <c r="W73" s="26"/>
      <c r="X73" s="26"/>
      <c r="Y73" s="9"/>
      <c r="Z73" s="9"/>
      <c r="AA73" s="9"/>
      <c r="AB73" s="9"/>
      <c r="AC73" s="9"/>
      <c r="AD73" s="9"/>
      <c r="AE73" s="9"/>
    </row>
    <row r="74" spans="2:31" ht="12.75" hidden="1" customHeight="1" x14ac:dyDescent="0.2">
      <c r="B74" s="20">
        <v>1</v>
      </c>
      <c r="D74" s="38"/>
      <c r="E74" s="9"/>
      <c r="F74" s="42"/>
      <c r="G74" s="59"/>
      <c r="H74" s="9"/>
      <c r="I74" s="42"/>
      <c r="J74" s="59"/>
      <c r="K74" s="24"/>
      <c r="L74" s="9"/>
      <c r="M74" s="26"/>
      <c r="N74" s="29"/>
      <c r="O74" s="26"/>
      <c r="P74" s="29"/>
      <c r="Q74" s="9"/>
      <c r="R74" s="9"/>
      <c r="S74" s="9"/>
      <c r="T74" s="9"/>
      <c r="U74" s="26"/>
      <c r="V74" s="26"/>
      <c r="W74" s="26"/>
      <c r="X74" s="26"/>
      <c r="Y74" s="9"/>
      <c r="Z74" s="9"/>
      <c r="AA74" s="9"/>
      <c r="AB74" s="9"/>
      <c r="AC74" s="9"/>
      <c r="AD74" s="9"/>
      <c r="AE74" s="9"/>
    </row>
    <row r="75" spans="2:31" ht="12.75" hidden="1" customHeight="1" x14ac:dyDescent="0.2">
      <c r="B75" s="20">
        <v>1</v>
      </c>
      <c r="D75" s="38"/>
      <c r="E75" s="9"/>
      <c r="F75" s="42"/>
      <c r="G75" s="59"/>
      <c r="H75" s="9"/>
      <c r="I75" s="42"/>
      <c r="J75" s="59"/>
      <c r="K75" s="24"/>
      <c r="L75" s="9"/>
      <c r="M75" s="26"/>
      <c r="N75" s="29"/>
      <c r="O75" s="26"/>
      <c r="P75" s="29"/>
      <c r="Q75" s="9"/>
      <c r="R75" s="9"/>
      <c r="S75" s="9"/>
      <c r="T75" s="9"/>
      <c r="U75" s="26"/>
      <c r="V75" s="26"/>
      <c r="W75" s="26"/>
      <c r="X75" s="26"/>
      <c r="Y75" s="9"/>
      <c r="Z75" s="9"/>
      <c r="AA75" s="9"/>
      <c r="AB75" s="9"/>
      <c r="AC75" s="9"/>
      <c r="AD75" s="9"/>
      <c r="AE75" s="9"/>
    </row>
    <row r="76" spans="2:31" ht="12.75" hidden="1" customHeight="1" x14ac:dyDescent="0.2">
      <c r="B76" s="20">
        <v>1</v>
      </c>
      <c r="D76" s="38"/>
      <c r="E76" s="9"/>
      <c r="F76" s="42"/>
      <c r="G76" s="59"/>
      <c r="H76" s="9"/>
      <c r="I76" s="42"/>
      <c r="J76" s="59"/>
      <c r="K76" s="24"/>
      <c r="L76" s="9"/>
      <c r="M76" s="26"/>
      <c r="N76" s="29"/>
      <c r="O76" s="26"/>
      <c r="P76" s="29"/>
      <c r="Q76" s="9"/>
      <c r="R76" s="9"/>
      <c r="S76" s="9"/>
      <c r="T76" s="9"/>
      <c r="U76" s="26"/>
      <c r="V76" s="26"/>
      <c r="W76" s="26"/>
      <c r="X76" s="26"/>
      <c r="Y76" s="9"/>
      <c r="Z76" s="9"/>
      <c r="AA76" s="9"/>
      <c r="AB76" s="9"/>
      <c r="AC76" s="9"/>
      <c r="AD76" s="9"/>
      <c r="AE76" s="9"/>
    </row>
    <row r="77" spans="2:31" ht="12.75" hidden="1" customHeight="1" x14ac:dyDescent="0.2">
      <c r="B77" s="20">
        <v>1</v>
      </c>
      <c r="D77" s="38"/>
      <c r="E77" s="9"/>
      <c r="F77" s="42"/>
      <c r="G77" s="44"/>
      <c r="H77" s="9"/>
      <c r="I77" s="42"/>
      <c r="J77" s="59"/>
      <c r="K77" s="24"/>
      <c r="L77" s="9"/>
      <c r="M77" s="26"/>
      <c r="N77" s="29"/>
      <c r="O77" s="26"/>
      <c r="P77" s="29"/>
      <c r="Q77" s="9"/>
      <c r="R77" s="9"/>
      <c r="S77" s="9"/>
      <c r="T77" s="9"/>
      <c r="U77" s="26"/>
      <c r="V77" s="26"/>
      <c r="W77" s="26"/>
      <c r="X77" s="26"/>
      <c r="Y77" s="31"/>
      <c r="Z77" s="31"/>
      <c r="AA77" s="31"/>
      <c r="AB77" s="31"/>
      <c r="AC77" s="31"/>
      <c r="AD77" s="31"/>
      <c r="AE77" s="31"/>
    </row>
    <row r="78" spans="2:31" ht="12.75" hidden="1" customHeight="1" x14ac:dyDescent="0.2">
      <c r="B78" s="20">
        <v>1</v>
      </c>
      <c r="D78" s="38"/>
      <c r="E78" s="9"/>
      <c r="F78" s="42"/>
      <c r="G78" s="44"/>
      <c r="H78" s="9"/>
      <c r="I78" s="42"/>
      <c r="J78" s="59"/>
      <c r="K78" s="24"/>
      <c r="L78" s="9"/>
      <c r="M78" s="26"/>
      <c r="N78" s="29"/>
      <c r="O78" s="26"/>
      <c r="P78" s="29"/>
      <c r="Q78" s="9"/>
      <c r="R78" s="9"/>
      <c r="S78" s="9"/>
      <c r="T78" s="9"/>
      <c r="U78" s="26"/>
      <c r="V78" s="26"/>
      <c r="W78" s="26"/>
      <c r="X78" s="26"/>
      <c r="Y78" s="9"/>
      <c r="Z78" s="9"/>
      <c r="AA78" s="9"/>
      <c r="AB78" s="9"/>
      <c r="AC78" s="9"/>
      <c r="AD78" s="9"/>
      <c r="AE78" s="9"/>
    </row>
    <row r="79" spans="2:31" ht="12.75" hidden="1" customHeight="1" x14ac:dyDescent="0.2">
      <c r="B79" s="20">
        <v>1</v>
      </c>
      <c r="D79" s="38"/>
      <c r="E79" s="9"/>
      <c r="F79" s="42"/>
      <c r="G79" s="59"/>
      <c r="H79" s="9"/>
      <c r="I79" s="42"/>
      <c r="J79" s="59"/>
      <c r="K79" s="24"/>
      <c r="L79" s="9"/>
      <c r="M79" s="26"/>
      <c r="N79" s="29"/>
      <c r="O79" s="26"/>
      <c r="P79" s="29"/>
      <c r="Q79" s="9"/>
      <c r="R79" s="9"/>
      <c r="S79" s="9"/>
      <c r="T79" s="9"/>
      <c r="U79" s="26"/>
      <c r="V79" s="26"/>
      <c r="W79" s="26"/>
      <c r="X79" s="26"/>
      <c r="Y79" s="9"/>
      <c r="Z79" s="9"/>
      <c r="AA79" s="9"/>
      <c r="AB79" s="9"/>
      <c r="AC79" s="9"/>
      <c r="AD79" s="9"/>
      <c r="AE79" s="9"/>
    </row>
    <row r="80" spans="2:31" ht="12.75" hidden="1" customHeight="1" x14ac:dyDescent="0.2">
      <c r="B80" s="20">
        <v>1</v>
      </c>
      <c r="D80" s="38"/>
      <c r="E80" s="9"/>
      <c r="F80" s="42"/>
      <c r="G80" s="44"/>
      <c r="H80" s="9"/>
      <c r="I80" s="42"/>
      <c r="J80" s="59"/>
      <c r="K80" s="24"/>
      <c r="L80" s="9"/>
      <c r="M80" s="26"/>
      <c r="N80" s="29"/>
      <c r="O80" s="26"/>
      <c r="P80" s="29"/>
      <c r="Q80" s="9"/>
      <c r="R80" s="9"/>
      <c r="S80" s="9"/>
      <c r="T80" s="9"/>
      <c r="U80" s="26"/>
      <c r="V80" s="26"/>
      <c r="W80" s="26"/>
      <c r="X80" s="26"/>
      <c r="Y80" s="9"/>
      <c r="Z80" s="9"/>
      <c r="AA80" s="9"/>
      <c r="AB80" s="9"/>
      <c r="AC80" s="9"/>
      <c r="AD80" s="9"/>
      <c r="AE80" s="9"/>
    </row>
    <row r="81" spans="2:31" ht="12.75" hidden="1" customHeight="1" x14ac:dyDescent="0.2">
      <c r="B81" s="20">
        <v>1</v>
      </c>
      <c r="D81" s="9"/>
      <c r="E81" s="9"/>
      <c r="F81" s="32"/>
      <c r="G81" s="33"/>
      <c r="H81" s="9"/>
      <c r="I81" s="32"/>
      <c r="J81" s="34"/>
      <c r="K81" s="24"/>
      <c r="L81" s="9"/>
      <c r="M81" s="26"/>
      <c r="N81" s="26"/>
      <c r="O81" s="9"/>
      <c r="P81" s="9"/>
      <c r="Q81" s="9"/>
      <c r="R81" s="9"/>
      <c r="S81" s="9"/>
      <c r="T81" s="9"/>
      <c r="U81" s="26"/>
      <c r="V81" s="26"/>
      <c r="W81" s="26"/>
      <c r="X81" s="26"/>
      <c r="Y81" s="9"/>
      <c r="Z81" s="9"/>
      <c r="AA81" s="9"/>
      <c r="AB81" s="9"/>
      <c r="AC81" s="9"/>
      <c r="AD81" s="9"/>
      <c r="AE81" s="9"/>
    </row>
    <row r="82" spans="2:31" ht="12.75" customHeight="1" x14ac:dyDescent="0.2">
      <c r="B82" s="5" t="s">
        <v>11</v>
      </c>
      <c r="D82" s="64" t="s">
        <v>24</v>
      </c>
      <c r="E82" s="65"/>
      <c r="F82" s="65"/>
      <c r="G82" s="65"/>
      <c r="H82" s="65"/>
      <c r="I82" s="65"/>
      <c r="J82" s="65"/>
      <c r="K82" s="66"/>
      <c r="L82" s="10">
        <f t="shared" ref="L82" si="16">IF(L10="","",IF(L23="",IF(SUM(COUNTIF(L24:L81,"LS")+COUNTIF(L24:L81,"LUMP"))&gt;0,"LS",""),IF(SUM(L24:L81)&gt;0,ROUND(SUM(L24:L81),0),"")))</f>
        <v>102</v>
      </c>
      <c r="M82" s="10">
        <f t="shared" ref="M82:AE82" si="17">IF(M10="","",IF(M23="",IF(SUM(COUNTIF(M24:M81,"LS")+COUNTIF(M24:M81,"LUMP"))&gt;0,"LS",""),IF(SUM(M24:M81)&gt;0,ROUND(SUM(M24:M81),0),"")))</f>
        <v>40</v>
      </c>
      <c r="N82" s="10" t="str">
        <f t="shared" si="17"/>
        <v/>
      </c>
      <c r="O82" s="10" t="str">
        <f t="shared" si="17"/>
        <v/>
      </c>
      <c r="P82" s="10" t="str">
        <f t="shared" si="17"/>
        <v/>
      </c>
      <c r="Q82" s="10" t="str">
        <f t="shared" si="17"/>
        <v/>
      </c>
      <c r="R82" s="10" t="str">
        <f t="shared" si="17"/>
        <v/>
      </c>
      <c r="S82" s="10" t="str">
        <f t="shared" si="17"/>
        <v/>
      </c>
      <c r="T82" s="10" t="str">
        <f t="shared" si="17"/>
        <v/>
      </c>
      <c r="U82" s="10" t="str">
        <f t="shared" si="17"/>
        <v/>
      </c>
      <c r="V82" s="10" t="str">
        <f t="shared" si="17"/>
        <v/>
      </c>
      <c r="W82" s="10" t="str">
        <f t="shared" si="17"/>
        <v/>
      </c>
      <c r="X82" s="10" t="str">
        <f t="shared" si="17"/>
        <v/>
      </c>
      <c r="Y82" s="10" t="str">
        <f t="shared" si="17"/>
        <v/>
      </c>
      <c r="Z82" s="10" t="str">
        <f t="shared" si="17"/>
        <v/>
      </c>
      <c r="AA82" s="10" t="str">
        <f t="shared" si="17"/>
        <v/>
      </c>
      <c r="AB82" s="10" t="str">
        <f t="shared" si="17"/>
        <v/>
      </c>
      <c r="AC82" s="10" t="str">
        <f t="shared" si="17"/>
        <v/>
      </c>
      <c r="AD82" s="10" t="str">
        <f t="shared" si="17"/>
        <v/>
      </c>
      <c r="AE82" s="10" t="str">
        <f t="shared" si="17"/>
        <v/>
      </c>
    </row>
    <row r="83" spans="2:31" ht="12.75" customHeight="1" thickBot="1" x14ac:dyDescent="0.25"/>
    <row r="84" spans="2:31" ht="12.75" customHeight="1" thickBot="1" x14ac:dyDescent="0.25">
      <c r="B84" s="19" t="s">
        <v>9</v>
      </c>
      <c r="D84" s="45">
        <f>D7+1</f>
        <v>2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</row>
    <row r="85" spans="2:31" ht="12.75" customHeight="1" thickBot="1" x14ac:dyDescent="0.25">
      <c r="B85" s="21"/>
      <c r="D85" s="70" t="s">
        <v>7</v>
      </c>
      <c r="E85" s="70"/>
      <c r="F85" s="70"/>
      <c r="G85" s="70"/>
      <c r="H85" s="70"/>
      <c r="I85" s="70"/>
      <c r="J85" s="70"/>
      <c r="K85" s="18"/>
      <c r="L85" s="35" t="str">
        <f t="shared" ref="L85" si="18">IF(L8=0,"",L8)</f>
        <v>605E13410</v>
      </c>
      <c r="M85" s="35" t="str">
        <f t="shared" ref="M85:AE85" si="19">IF(M8=0,"",M8)</f>
        <v>611E00510</v>
      </c>
      <c r="N85" s="35" t="str">
        <f t="shared" si="19"/>
        <v/>
      </c>
      <c r="O85" s="35" t="str">
        <f t="shared" si="19"/>
        <v/>
      </c>
      <c r="P85" s="35" t="str">
        <f t="shared" si="19"/>
        <v/>
      </c>
      <c r="Q85" s="35" t="str">
        <f t="shared" si="19"/>
        <v/>
      </c>
      <c r="R85" s="35" t="str">
        <f t="shared" si="19"/>
        <v/>
      </c>
      <c r="S85" s="35" t="str">
        <f t="shared" si="19"/>
        <v/>
      </c>
      <c r="T85" s="35" t="str">
        <f t="shared" si="19"/>
        <v/>
      </c>
      <c r="U85" s="35" t="str">
        <f t="shared" si="19"/>
        <v/>
      </c>
      <c r="V85" s="35" t="str">
        <f t="shared" si="19"/>
        <v/>
      </c>
      <c r="W85" s="35" t="str">
        <f t="shared" si="19"/>
        <v/>
      </c>
      <c r="X85" s="35" t="str">
        <f t="shared" si="19"/>
        <v/>
      </c>
      <c r="Y85" s="35" t="str">
        <f t="shared" si="19"/>
        <v/>
      </c>
      <c r="Z85" s="35" t="str">
        <f t="shared" si="19"/>
        <v/>
      </c>
      <c r="AA85" s="35" t="str">
        <f t="shared" si="19"/>
        <v/>
      </c>
      <c r="AB85" s="35" t="str">
        <f t="shared" si="19"/>
        <v/>
      </c>
      <c r="AC85" s="35" t="str">
        <f t="shared" si="19"/>
        <v/>
      </c>
      <c r="AD85" s="35" t="str">
        <f t="shared" si="19"/>
        <v/>
      </c>
      <c r="AE85" s="35" t="str">
        <f t="shared" si="19"/>
        <v/>
      </c>
    </row>
    <row r="86" spans="2:31" ht="12.75" customHeight="1" thickBot="1" x14ac:dyDescent="0.25">
      <c r="D86" s="71" t="s">
        <v>8</v>
      </c>
      <c r="E86" s="71"/>
      <c r="F86" s="71"/>
      <c r="G86" s="71"/>
      <c r="H86" s="71"/>
      <c r="I86" s="71"/>
      <c r="J86" s="71"/>
      <c r="K86" s="11"/>
      <c r="L86" s="36" t="str">
        <f t="shared" ref="L86" si="20">IF(L9=0,"",L9)</f>
        <v>, 707.31</v>
      </c>
      <c r="M86" s="36" t="str">
        <f t="shared" ref="M86:AE86" si="21">IF(M9=0,"",M9)</f>
        <v/>
      </c>
      <c r="N86" s="36" t="str">
        <f t="shared" si="21"/>
        <v/>
      </c>
      <c r="O86" s="36" t="str">
        <f t="shared" si="21"/>
        <v/>
      </c>
      <c r="P86" s="36" t="str">
        <f t="shared" si="21"/>
        <v/>
      </c>
      <c r="Q86" s="36" t="str">
        <f t="shared" si="21"/>
        <v/>
      </c>
      <c r="R86" s="36" t="str">
        <f t="shared" si="21"/>
        <v/>
      </c>
      <c r="S86" s="36" t="str">
        <f t="shared" si="21"/>
        <v/>
      </c>
      <c r="T86" s="36" t="str">
        <f t="shared" si="21"/>
        <v/>
      </c>
      <c r="U86" s="36" t="str">
        <f t="shared" si="21"/>
        <v/>
      </c>
      <c r="V86" s="36" t="str">
        <f t="shared" si="21"/>
        <v/>
      </c>
      <c r="W86" s="36" t="str">
        <f t="shared" si="21"/>
        <v/>
      </c>
      <c r="X86" s="36" t="str">
        <f t="shared" si="21"/>
        <v/>
      </c>
      <c r="Y86" s="36" t="str">
        <f t="shared" si="21"/>
        <v/>
      </c>
      <c r="Z86" s="36" t="str">
        <f t="shared" si="21"/>
        <v/>
      </c>
      <c r="AA86" s="36" t="str">
        <f t="shared" si="21"/>
        <v/>
      </c>
      <c r="AB86" s="36" t="str">
        <f t="shared" si="21"/>
        <v/>
      </c>
      <c r="AC86" s="36" t="str">
        <f t="shared" si="21"/>
        <v/>
      </c>
      <c r="AD86" s="36" t="str">
        <f t="shared" si="21"/>
        <v/>
      </c>
      <c r="AE86" s="36" t="str">
        <f t="shared" si="21"/>
        <v/>
      </c>
    </row>
    <row r="87" spans="2:31" ht="12.75" customHeight="1" x14ac:dyDescent="0.2">
      <c r="B87" s="88" t="s">
        <v>10</v>
      </c>
      <c r="D87" s="67" t="s">
        <v>0</v>
      </c>
      <c r="E87" s="67" t="s">
        <v>19</v>
      </c>
      <c r="F87" s="91" t="s">
        <v>1</v>
      </c>
      <c r="G87" s="92"/>
      <c r="H87" s="92"/>
      <c r="I87" s="92"/>
      <c r="J87" s="92"/>
      <c r="K87" s="46" t="s">
        <v>20</v>
      </c>
      <c r="L87" s="7" t="str">
        <f t="shared" ref="L87" si="22">IF(L10=0,"",L10)</f>
        <v>605</v>
      </c>
      <c r="M87" s="7" t="str">
        <f t="shared" ref="M87:AA87" si="23">IF(M10=0,"",M10)</f>
        <v>611</v>
      </c>
      <c r="N87" s="7" t="str">
        <f t="shared" si="23"/>
        <v/>
      </c>
      <c r="O87" s="7" t="str">
        <f t="shared" si="23"/>
        <v/>
      </c>
      <c r="P87" s="7" t="str">
        <f t="shared" si="23"/>
        <v/>
      </c>
      <c r="Q87" s="7" t="str">
        <f t="shared" si="23"/>
        <v/>
      </c>
      <c r="R87" s="7" t="str">
        <f t="shared" si="23"/>
        <v/>
      </c>
      <c r="S87" s="7" t="str">
        <f t="shared" si="23"/>
        <v/>
      </c>
      <c r="T87" s="7" t="str">
        <f t="shared" si="23"/>
        <v/>
      </c>
      <c r="U87" s="7" t="str">
        <f t="shared" si="23"/>
        <v/>
      </c>
      <c r="V87" s="7" t="str">
        <f t="shared" si="23"/>
        <v/>
      </c>
      <c r="W87" s="7" t="str">
        <f t="shared" si="23"/>
        <v/>
      </c>
      <c r="X87" s="7" t="str">
        <f t="shared" si="23"/>
        <v/>
      </c>
      <c r="Y87" s="7" t="str">
        <f t="shared" si="23"/>
        <v/>
      </c>
      <c r="Z87" s="7" t="str">
        <f t="shared" si="23"/>
        <v/>
      </c>
      <c r="AA87" s="7" t="str">
        <f t="shared" si="23"/>
        <v/>
      </c>
      <c r="AB87" s="7" t="str">
        <f t="shared" ref="AB87:AE87" si="24">IF(OR(TRIM(AB85)=0,TRIM(AB85)=""),"",IF(IFERROR(TRIM(INDEX(QryItemNamed,MATCH(TRIM(AB85),ITEM,0),2)),"")="Y","SPECIAL",LEFT(IFERROR(TRIM(INDEX(ITEM,MATCH(TRIM(AB85),ITEM,0))),""),3)))</f>
        <v/>
      </c>
      <c r="AC87" s="7" t="str">
        <f t="shared" si="24"/>
        <v/>
      </c>
      <c r="AD87" s="7" t="str">
        <f t="shared" si="24"/>
        <v/>
      </c>
      <c r="AE87" s="7" t="str">
        <f t="shared" si="24"/>
        <v/>
      </c>
    </row>
    <row r="88" spans="2:31" ht="12.75" customHeight="1" x14ac:dyDescent="0.2">
      <c r="B88" s="89"/>
      <c r="D88" s="68"/>
      <c r="E88" s="68"/>
      <c r="F88" s="93"/>
      <c r="G88" s="94"/>
      <c r="H88" s="94"/>
      <c r="I88" s="94"/>
      <c r="J88" s="94"/>
      <c r="K88" s="47"/>
      <c r="L88" s="49" t="str">
        <f t="shared" ref="L88" si="25">IF(L11=0,"",L11)</f>
        <v>6" UNCLASSIFIED PIPE UNDERDRAINS WITH GEOTEXTILE FABRIC, 707.31</v>
      </c>
      <c r="M88" s="60" t="str">
        <f t="shared" ref="M88:AA88" si="26">IF(M11=0,"",M11)</f>
        <v>6" CONDUIT, TYPE F FOR UNDERDRAIN OUTLETS</v>
      </c>
      <c r="N88" s="49" t="str">
        <f t="shared" si="26"/>
        <v/>
      </c>
      <c r="O88" s="49" t="str">
        <f t="shared" si="26"/>
        <v/>
      </c>
      <c r="P88" s="49" t="str">
        <f t="shared" si="26"/>
        <v/>
      </c>
      <c r="Q88" s="49" t="str">
        <f t="shared" si="26"/>
        <v/>
      </c>
      <c r="R88" s="49" t="str">
        <f t="shared" si="26"/>
        <v/>
      </c>
      <c r="S88" s="49" t="str">
        <f t="shared" si="26"/>
        <v/>
      </c>
      <c r="T88" s="49" t="str">
        <f t="shared" si="26"/>
        <v/>
      </c>
      <c r="U88" s="49" t="str">
        <f t="shared" si="26"/>
        <v/>
      </c>
      <c r="V88" s="49" t="str">
        <f t="shared" si="26"/>
        <v/>
      </c>
      <c r="W88" s="49" t="str">
        <f t="shared" si="26"/>
        <v/>
      </c>
      <c r="X88" s="49" t="str">
        <f t="shared" si="26"/>
        <v/>
      </c>
      <c r="Y88" s="49" t="str">
        <f t="shared" si="26"/>
        <v/>
      </c>
      <c r="Z88" s="49" t="str">
        <f t="shared" si="26"/>
        <v/>
      </c>
      <c r="AA88" s="49" t="str">
        <f t="shared" si="26"/>
        <v/>
      </c>
      <c r="AB88" s="50" t="s">
        <v>22</v>
      </c>
      <c r="AC88" s="51"/>
      <c r="AD88" s="51"/>
      <c r="AE88" s="52"/>
    </row>
    <row r="89" spans="2:31" ht="12.75" customHeight="1" x14ac:dyDescent="0.2">
      <c r="B89" s="89"/>
      <c r="D89" s="68"/>
      <c r="E89" s="68"/>
      <c r="F89" s="93"/>
      <c r="G89" s="94"/>
      <c r="H89" s="94"/>
      <c r="I89" s="94"/>
      <c r="J89" s="94"/>
      <c r="K89" s="47"/>
      <c r="L89" s="49"/>
      <c r="M89" s="61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53"/>
      <c r="AC89" s="54"/>
      <c r="AD89" s="54"/>
      <c r="AE89" s="55"/>
    </row>
    <row r="90" spans="2:31" ht="12.75" customHeight="1" x14ac:dyDescent="0.2">
      <c r="B90" s="89"/>
      <c r="D90" s="68"/>
      <c r="E90" s="68"/>
      <c r="F90" s="93"/>
      <c r="G90" s="94"/>
      <c r="H90" s="94"/>
      <c r="I90" s="94"/>
      <c r="J90" s="94"/>
      <c r="K90" s="47"/>
      <c r="L90" s="49"/>
      <c r="M90" s="61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53"/>
      <c r="AC90" s="54"/>
      <c r="AD90" s="54"/>
      <c r="AE90" s="55"/>
    </row>
    <row r="91" spans="2:31" ht="12.75" customHeight="1" x14ac:dyDescent="0.2">
      <c r="B91" s="89"/>
      <c r="D91" s="68"/>
      <c r="E91" s="68"/>
      <c r="F91" s="93"/>
      <c r="G91" s="94"/>
      <c r="H91" s="94"/>
      <c r="I91" s="94"/>
      <c r="J91" s="94"/>
      <c r="K91" s="47"/>
      <c r="L91" s="49"/>
      <c r="M91" s="61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53"/>
      <c r="AC91" s="54"/>
      <c r="AD91" s="54"/>
      <c r="AE91" s="55"/>
    </row>
    <row r="92" spans="2:31" ht="12.75" customHeight="1" x14ac:dyDescent="0.2">
      <c r="B92" s="89"/>
      <c r="D92" s="68"/>
      <c r="E92" s="68"/>
      <c r="F92" s="93"/>
      <c r="G92" s="94"/>
      <c r="H92" s="94"/>
      <c r="I92" s="94"/>
      <c r="J92" s="94"/>
      <c r="K92" s="47"/>
      <c r="L92" s="49"/>
      <c r="M92" s="61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53"/>
      <c r="AC92" s="54"/>
      <c r="AD92" s="54"/>
      <c r="AE92" s="55"/>
    </row>
    <row r="93" spans="2:31" ht="12.75" customHeight="1" x14ac:dyDescent="0.2">
      <c r="B93" s="89"/>
      <c r="D93" s="68"/>
      <c r="E93" s="68"/>
      <c r="F93" s="93"/>
      <c r="G93" s="94"/>
      <c r="H93" s="94"/>
      <c r="I93" s="94"/>
      <c r="J93" s="94"/>
      <c r="K93" s="47"/>
      <c r="L93" s="49"/>
      <c r="M93" s="61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53"/>
      <c r="AC93" s="54"/>
      <c r="AD93" s="54"/>
      <c r="AE93" s="55"/>
    </row>
    <row r="94" spans="2:31" ht="12.75" customHeight="1" x14ac:dyDescent="0.2">
      <c r="B94" s="89"/>
      <c r="D94" s="68"/>
      <c r="E94" s="68"/>
      <c r="F94" s="93"/>
      <c r="G94" s="94"/>
      <c r="H94" s="94"/>
      <c r="I94" s="94"/>
      <c r="J94" s="94"/>
      <c r="K94" s="47"/>
      <c r="L94" s="49"/>
      <c r="M94" s="61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53"/>
      <c r="AC94" s="54"/>
      <c r="AD94" s="54"/>
      <c r="AE94" s="55"/>
    </row>
    <row r="95" spans="2:31" ht="12.75" customHeight="1" x14ac:dyDescent="0.2">
      <c r="B95" s="89"/>
      <c r="D95" s="68"/>
      <c r="E95" s="68"/>
      <c r="F95" s="93"/>
      <c r="G95" s="94"/>
      <c r="H95" s="94"/>
      <c r="I95" s="94"/>
      <c r="J95" s="94"/>
      <c r="K95" s="47"/>
      <c r="L95" s="49"/>
      <c r="M95" s="61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53"/>
      <c r="AC95" s="54"/>
      <c r="AD95" s="54"/>
      <c r="AE95" s="55"/>
    </row>
    <row r="96" spans="2:31" ht="12.75" customHeight="1" x14ac:dyDescent="0.2">
      <c r="B96" s="89"/>
      <c r="D96" s="68"/>
      <c r="E96" s="68"/>
      <c r="F96" s="93"/>
      <c r="G96" s="94"/>
      <c r="H96" s="94"/>
      <c r="I96" s="94"/>
      <c r="J96" s="94"/>
      <c r="K96" s="47"/>
      <c r="L96" s="49"/>
      <c r="M96" s="61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53"/>
      <c r="AC96" s="54"/>
      <c r="AD96" s="54"/>
      <c r="AE96" s="55"/>
    </row>
    <row r="97" spans="2:31" ht="12.75" customHeight="1" x14ac:dyDescent="0.2">
      <c r="B97" s="89"/>
      <c r="D97" s="68"/>
      <c r="E97" s="68"/>
      <c r="F97" s="93"/>
      <c r="G97" s="94"/>
      <c r="H97" s="94"/>
      <c r="I97" s="94"/>
      <c r="J97" s="94"/>
      <c r="K97" s="47"/>
      <c r="L97" s="49"/>
      <c r="M97" s="61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53"/>
      <c r="AC97" s="54"/>
      <c r="AD97" s="54"/>
      <c r="AE97" s="55"/>
    </row>
    <row r="98" spans="2:31" ht="12.75" customHeight="1" x14ac:dyDescent="0.2">
      <c r="B98" s="89"/>
      <c r="D98" s="68"/>
      <c r="E98" s="68"/>
      <c r="F98" s="93"/>
      <c r="G98" s="94"/>
      <c r="H98" s="94"/>
      <c r="I98" s="94"/>
      <c r="J98" s="94"/>
      <c r="K98" s="47"/>
      <c r="L98" s="49"/>
      <c r="M98" s="61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53"/>
      <c r="AC98" s="54"/>
      <c r="AD98" s="54"/>
      <c r="AE98" s="55"/>
    </row>
    <row r="99" spans="2:31" ht="12.75" customHeight="1" x14ac:dyDescent="0.2">
      <c r="B99" s="89"/>
      <c r="D99" s="68"/>
      <c r="E99" s="68"/>
      <c r="F99" s="93"/>
      <c r="G99" s="94"/>
      <c r="H99" s="94"/>
      <c r="I99" s="94"/>
      <c r="J99" s="94"/>
      <c r="K99" s="47"/>
      <c r="L99" s="49"/>
      <c r="M99" s="62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56"/>
      <c r="AC99" s="57"/>
      <c r="AD99" s="57"/>
      <c r="AE99" s="58"/>
    </row>
    <row r="100" spans="2:31" ht="12.75" customHeight="1" thickBot="1" x14ac:dyDescent="0.25">
      <c r="B100" s="90"/>
      <c r="D100" s="69"/>
      <c r="E100" s="69"/>
      <c r="F100" s="95"/>
      <c r="G100" s="96"/>
      <c r="H100" s="96"/>
      <c r="I100" s="96"/>
      <c r="J100" s="96"/>
      <c r="K100" s="48"/>
      <c r="L100" s="8" t="str">
        <f t="shared" ref="L100" si="27">IF(L23=0,"",L23)</f>
        <v>FT</v>
      </c>
      <c r="M100" s="8" t="str">
        <f t="shared" ref="M100:AE100" si="28">IF(M23=0,"",M23)</f>
        <v>FT</v>
      </c>
      <c r="N100" s="8" t="str">
        <f t="shared" si="28"/>
        <v/>
      </c>
      <c r="O100" s="8" t="str">
        <f t="shared" si="28"/>
        <v/>
      </c>
      <c r="P100" s="8" t="str">
        <f t="shared" si="28"/>
        <v/>
      </c>
      <c r="Q100" s="8" t="str">
        <f t="shared" si="28"/>
        <v/>
      </c>
      <c r="R100" s="8" t="str">
        <f t="shared" si="28"/>
        <v/>
      </c>
      <c r="S100" s="8" t="str">
        <f t="shared" si="28"/>
        <v/>
      </c>
      <c r="T100" s="8" t="str">
        <f t="shared" si="28"/>
        <v/>
      </c>
      <c r="U100" s="8" t="str">
        <f t="shared" si="28"/>
        <v/>
      </c>
      <c r="V100" s="8" t="str">
        <f t="shared" si="28"/>
        <v/>
      </c>
      <c r="W100" s="8" t="str">
        <f t="shared" si="28"/>
        <v/>
      </c>
      <c r="X100" s="8" t="str">
        <f t="shared" si="28"/>
        <v/>
      </c>
      <c r="Y100" s="8" t="str">
        <f t="shared" si="28"/>
        <v/>
      </c>
      <c r="Z100" s="8" t="str">
        <f t="shared" si="28"/>
        <v/>
      </c>
      <c r="AA100" s="8" t="str">
        <f t="shared" si="28"/>
        <v/>
      </c>
      <c r="AB100" s="8" t="str">
        <f t="shared" si="28"/>
        <v>FROM</v>
      </c>
      <c r="AC100" s="8" t="str">
        <f t="shared" si="28"/>
        <v>FL ELEV.</v>
      </c>
      <c r="AD100" s="8" t="str">
        <f t="shared" si="28"/>
        <v>TO</v>
      </c>
      <c r="AE100" s="8" t="str">
        <f t="shared" si="28"/>
        <v>FL ELEV.</v>
      </c>
    </row>
    <row r="101" spans="2:31" ht="12.75" customHeight="1" x14ac:dyDescent="0.2">
      <c r="B101" s="30"/>
      <c r="D101" s="9"/>
      <c r="E101" s="9"/>
      <c r="F101" s="83"/>
      <c r="G101" s="84"/>
      <c r="H101" s="84"/>
      <c r="I101" s="84"/>
      <c r="J101" s="85"/>
      <c r="K101" s="24"/>
      <c r="L101" s="9"/>
      <c r="M101" s="26"/>
      <c r="N101" s="29"/>
      <c r="O101" s="9"/>
      <c r="P101" s="9"/>
      <c r="Q101" s="9"/>
      <c r="R101" s="9"/>
      <c r="S101" s="9"/>
      <c r="T101" s="9"/>
      <c r="U101" s="26"/>
      <c r="V101" s="26"/>
      <c r="W101" s="26"/>
      <c r="X101" s="26"/>
      <c r="Y101" s="9"/>
      <c r="Z101" s="9"/>
      <c r="AA101" s="9"/>
      <c r="AB101" s="9"/>
      <c r="AC101" s="9"/>
      <c r="AD101" s="9"/>
      <c r="AE101" s="9"/>
    </row>
    <row r="102" spans="2:31" ht="12.75" customHeight="1" x14ac:dyDescent="0.2">
      <c r="B102" s="20"/>
      <c r="D102" s="38"/>
      <c r="E102" s="9"/>
      <c r="F102" s="42"/>
      <c r="G102" s="44"/>
      <c r="H102" s="9"/>
      <c r="I102" s="42"/>
      <c r="J102" s="59"/>
      <c r="K102" s="24"/>
      <c r="L102" s="9"/>
      <c r="M102" s="26"/>
      <c r="N102" s="26"/>
      <c r="O102" s="26"/>
      <c r="P102" s="29"/>
      <c r="Q102" s="9"/>
      <c r="R102" s="9"/>
      <c r="S102" s="9"/>
      <c r="T102" s="9"/>
      <c r="U102" s="26"/>
      <c r="V102" s="26"/>
      <c r="W102" s="26"/>
      <c r="X102" s="26"/>
      <c r="Y102" s="9"/>
      <c r="Z102" s="9"/>
      <c r="AA102" s="9"/>
      <c r="AB102" s="9"/>
      <c r="AC102" s="9"/>
      <c r="AD102" s="9"/>
      <c r="AE102" s="9"/>
    </row>
    <row r="103" spans="2:31" ht="12.75" customHeight="1" x14ac:dyDescent="0.2">
      <c r="B103" s="20"/>
      <c r="D103" s="38"/>
      <c r="E103" s="9"/>
      <c r="F103" s="42"/>
      <c r="G103" s="44"/>
      <c r="H103" s="9"/>
      <c r="I103" s="42"/>
      <c r="J103" s="59"/>
      <c r="K103" s="24"/>
      <c r="L103" s="9"/>
      <c r="M103" s="26"/>
      <c r="N103" s="26"/>
      <c r="O103" s="26"/>
      <c r="P103" s="29"/>
      <c r="Q103" s="9"/>
      <c r="R103" s="9"/>
      <c r="S103" s="9"/>
      <c r="T103" s="9"/>
      <c r="U103" s="26"/>
      <c r="V103" s="26"/>
      <c r="W103" s="26"/>
      <c r="X103" s="26"/>
      <c r="Y103" s="9"/>
      <c r="Z103" s="9"/>
      <c r="AA103" s="9"/>
      <c r="AB103" s="9"/>
      <c r="AC103" s="9"/>
      <c r="AD103" s="9"/>
      <c r="AE103" s="9"/>
    </row>
    <row r="104" spans="2:31" ht="12.75" customHeight="1" x14ac:dyDescent="0.2">
      <c r="B104" s="20"/>
      <c r="D104" s="38"/>
      <c r="E104" s="9"/>
      <c r="F104" s="42"/>
      <c r="G104" s="44"/>
      <c r="H104" s="9"/>
      <c r="I104" s="42"/>
      <c r="J104" s="59"/>
      <c r="K104" s="24"/>
      <c r="L104" s="9"/>
      <c r="M104" s="26"/>
      <c r="N104" s="26"/>
      <c r="O104" s="26"/>
      <c r="P104" s="29"/>
      <c r="Q104" s="9"/>
      <c r="R104" s="9"/>
      <c r="S104" s="9"/>
      <c r="T104" s="9"/>
      <c r="U104" s="26"/>
      <c r="V104" s="26"/>
      <c r="W104" s="26"/>
      <c r="X104" s="26"/>
      <c r="Y104" s="9"/>
      <c r="Z104" s="9"/>
      <c r="AA104" s="9"/>
      <c r="AB104" s="9"/>
      <c r="AC104" s="9"/>
      <c r="AD104" s="9"/>
      <c r="AE104" s="9"/>
    </row>
    <row r="105" spans="2:31" ht="12.75" customHeight="1" x14ac:dyDescent="0.2">
      <c r="B105" s="20"/>
      <c r="D105" s="38"/>
      <c r="E105" s="9"/>
      <c r="F105" s="42"/>
      <c r="G105" s="59"/>
      <c r="H105" s="9"/>
      <c r="I105" s="42"/>
      <c r="J105" s="59"/>
      <c r="K105" s="24"/>
      <c r="L105" s="9"/>
      <c r="M105" s="26"/>
      <c r="N105" s="26"/>
      <c r="O105" s="26"/>
      <c r="P105" s="29"/>
      <c r="Q105" s="9"/>
      <c r="R105" s="9"/>
      <c r="S105" s="9"/>
      <c r="T105" s="9"/>
      <c r="U105" s="26"/>
      <c r="V105" s="26"/>
      <c r="W105" s="26"/>
      <c r="X105" s="26"/>
      <c r="Y105" s="9"/>
      <c r="Z105" s="9"/>
      <c r="AA105" s="9"/>
      <c r="AB105" s="9"/>
      <c r="AC105" s="9"/>
      <c r="AD105" s="9"/>
      <c r="AE105" s="9"/>
    </row>
    <row r="106" spans="2:31" ht="12.75" customHeight="1" x14ac:dyDescent="0.2">
      <c r="B106" s="20"/>
      <c r="D106" s="38"/>
      <c r="E106" s="9"/>
      <c r="F106" s="42"/>
      <c r="G106" s="59"/>
      <c r="H106" s="9"/>
      <c r="I106" s="42"/>
      <c r="J106" s="59"/>
      <c r="K106" s="24"/>
      <c r="L106" s="9"/>
      <c r="M106" s="26"/>
      <c r="N106" s="26"/>
      <c r="O106" s="26"/>
      <c r="P106" s="29"/>
      <c r="Q106" s="9"/>
      <c r="R106" s="9"/>
      <c r="S106" s="9"/>
      <c r="T106" s="9"/>
      <c r="U106" s="26"/>
      <c r="V106" s="26"/>
      <c r="W106" s="26"/>
      <c r="X106" s="26"/>
      <c r="Y106" s="9"/>
      <c r="Z106" s="9"/>
      <c r="AA106" s="9"/>
      <c r="AB106" s="9"/>
      <c r="AC106" s="9"/>
      <c r="AD106" s="9"/>
      <c r="AE106" s="9"/>
    </row>
    <row r="107" spans="2:31" ht="12.75" customHeight="1" x14ac:dyDescent="0.2">
      <c r="B107" s="20"/>
      <c r="D107" s="38"/>
      <c r="E107" s="9"/>
      <c r="F107" s="42"/>
      <c r="G107" s="44"/>
      <c r="H107" s="9"/>
      <c r="I107" s="42"/>
      <c r="J107" s="59"/>
      <c r="K107" s="24"/>
      <c r="L107" s="9"/>
      <c r="M107" s="26"/>
      <c r="N107" s="26"/>
      <c r="O107" s="26"/>
      <c r="P107" s="29"/>
      <c r="Q107" s="9"/>
      <c r="R107" s="9"/>
      <c r="S107" s="9"/>
      <c r="T107" s="9"/>
      <c r="U107" s="26"/>
      <c r="V107" s="26"/>
      <c r="W107" s="26"/>
      <c r="X107" s="26"/>
      <c r="Y107" s="9"/>
      <c r="Z107" s="9"/>
      <c r="AA107" s="9"/>
      <c r="AB107" s="9"/>
      <c r="AC107" s="9"/>
      <c r="AD107" s="9"/>
      <c r="AE107" s="9"/>
    </row>
    <row r="108" spans="2:31" ht="12.75" customHeight="1" x14ac:dyDescent="0.2">
      <c r="B108" s="20"/>
      <c r="D108" s="38"/>
      <c r="E108" s="9"/>
      <c r="F108" s="42"/>
      <c r="G108" s="59"/>
      <c r="H108" s="9"/>
      <c r="I108" s="42"/>
      <c r="J108" s="59"/>
      <c r="K108" s="24"/>
      <c r="L108" s="9"/>
      <c r="M108" s="26"/>
      <c r="N108" s="26"/>
      <c r="O108" s="26"/>
      <c r="P108" s="29"/>
      <c r="Q108" s="9"/>
      <c r="R108" s="9"/>
      <c r="S108" s="9"/>
      <c r="T108" s="9"/>
      <c r="U108" s="26"/>
      <c r="V108" s="26"/>
      <c r="W108" s="26"/>
      <c r="X108" s="26"/>
      <c r="Y108" s="9"/>
      <c r="Z108" s="9"/>
      <c r="AA108" s="9"/>
      <c r="AB108" s="9"/>
      <c r="AC108" s="9"/>
      <c r="AD108" s="9"/>
      <c r="AE108" s="9"/>
    </row>
    <row r="109" spans="2:31" ht="12.75" customHeight="1" x14ac:dyDescent="0.2">
      <c r="B109" s="20"/>
      <c r="D109" s="38"/>
      <c r="E109" s="9"/>
      <c r="F109" s="42"/>
      <c r="G109" s="59"/>
      <c r="H109" s="9"/>
      <c r="I109" s="42"/>
      <c r="J109" s="59"/>
      <c r="K109" s="24"/>
      <c r="L109" s="9"/>
      <c r="M109" s="26"/>
      <c r="N109" s="26"/>
      <c r="O109" s="26"/>
      <c r="P109" s="29"/>
      <c r="Q109" s="9"/>
      <c r="R109" s="9"/>
      <c r="S109" s="9"/>
      <c r="T109" s="9"/>
      <c r="U109" s="26"/>
      <c r="V109" s="26"/>
      <c r="W109" s="26"/>
      <c r="X109" s="26"/>
      <c r="Y109" s="9"/>
      <c r="Z109" s="9"/>
      <c r="AA109" s="9"/>
      <c r="AB109" s="9"/>
      <c r="AC109" s="9"/>
      <c r="AD109" s="9"/>
      <c r="AE109" s="9"/>
    </row>
    <row r="110" spans="2:31" ht="12.75" customHeight="1" x14ac:dyDescent="0.2">
      <c r="B110" s="20"/>
      <c r="D110" s="38"/>
      <c r="E110" s="9"/>
      <c r="F110" s="42"/>
      <c r="G110" s="44"/>
      <c r="H110" s="9"/>
      <c r="I110" s="42"/>
      <c r="J110" s="59"/>
      <c r="K110" s="24"/>
      <c r="L110" s="9"/>
      <c r="M110" s="26"/>
      <c r="N110" s="26"/>
      <c r="O110" s="26"/>
      <c r="P110" s="29"/>
      <c r="Q110" s="9"/>
      <c r="R110" s="9"/>
      <c r="S110" s="9"/>
      <c r="T110" s="9"/>
      <c r="U110" s="26"/>
      <c r="V110" s="26"/>
      <c r="W110" s="26"/>
      <c r="X110" s="26"/>
      <c r="Y110" s="9"/>
      <c r="Z110" s="9"/>
      <c r="AA110" s="9"/>
      <c r="AB110" s="9"/>
      <c r="AC110" s="9"/>
      <c r="AD110" s="9"/>
      <c r="AE110" s="9"/>
    </row>
    <row r="111" spans="2:31" ht="12.75" customHeight="1" x14ac:dyDescent="0.2">
      <c r="B111" s="20"/>
      <c r="D111" s="38"/>
      <c r="E111" s="9"/>
      <c r="F111" s="42"/>
      <c r="G111" s="44"/>
      <c r="H111" s="9"/>
      <c r="I111" s="42"/>
      <c r="J111" s="59"/>
      <c r="K111" s="24"/>
      <c r="L111" s="9"/>
      <c r="M111" s="26"/>
      <c r="N111" s="26"/>
      <c r="O111" s="26"/>
      <c r="P111" s="29"/>
      <c r="Q111" s="9"/>
      <c r="R111" s="9"/>
      <c r="S111" s="9"/>
      <c r="T111" s="9"/>
      <c r="U111" s="26"/>
      <c r="V111" s="26"/>
      <c r="W111" s="26"/>
      <c r="X111" s="26"/>
      <c r="Y111" s="9"/>
      <c r="Z111" s="9"/>
      <c r="AA111" s="9"/>
      <c r="AB111" s="9"/>
      <c r="AC111" s="9"/>
      <c r="AD111" s="9"/>
      <c r="AE111" s="9"/>
    </row>
    <row r="112" spans="2:31" ht="12.75" customHeight="1" x14ac:dyDescent="0.2">
      <c r="B112" s="20"/>
      <c r="D112" s="38"/>
      <c r="E112" s="9"/>
      <c r="F112" s="42"/>
      <c r="G112" s="59"/>
      <c r="H112" s="9"/>
      <c r="I112" s="42"/>
      <c r="J112" s="59"/>
      <c r="K112" s="24"/>
      <c r="L112" s="9"/>
      <c r="M112" s="26"/>
      <c r="N112" s="26"/>
      <c r="O112" s="26"/>
      <c r="P112" s="29"/>
      <c r="Q112" s="9"/>
      <c r="R112" s="9"/>
      <c r="S112" s="9"/>
      <c r="T112" s="9"/>
      <c r="U112" s="26"/>
      <c r="V112" s="26"/>
      <c r="W112" s="26"/>
      <c r="X112" s="26"/>
      <c r="Y112" s="9"/>
      <c r="Z112" s="9"/>
      <c r="AA112" s="9"/>
      <c r="AB112" s="9"/>
      <c r="AC112" s="9"/>
      <c r="AD112" s="9"/>
      <c r="AE112" s="9"/>
    </row>
    <row r="113" spans="2:31" ht="12.75" customHeight="1" x14ac:dyDescent="0.2">
      <c r="B113" s="20"/>
      <c r="D113" s="38"/>
      <c r="E113" s="9"/>
      <c r="F113" s="42"/>
      <c r="G113" s="59"/>
      <c r="H113" s="9"/>
      <c r="I113" s="42"/>
      <c r="J113" s="59"/>
      <c r="K113" s="24"/>
      <c r="L113" s="9"/>
      <c r="M113" s="26"/>
      <c r="N113" s="26"/>
      <c r="O113" s="26"/>
      <c r="P113" s="29"/>
      <c r="Q113" s="9"/>
      <c r="R113" s="9"/>
      <c r="S113" s="9"/>
      <c r="T113" s="9"/>
      <c r="U113" s="26"/>
      <c r="V113" s="26"/>
      <c r="W113" s="26"/>
      <c r="X113" s="26"/>
      <c r="Y113" s="9"/>
      <c r="Z113" s="9"/>
      <c r="AA113" s="9"/>
      <c r="AB113" s="9"/>
      <c r="AC113" s="9"/>
      <c r="AD113" s="9"/>
      <c r="AE113" s="9"/>
    </row>
    <row r="114" spans="2:31" ht="12.75" customHeight="1" x14ac:dyDescent="0.2">
      <c r="B114" s="20"/>
      <c r="D114" s="38"/>
      <c r="E114" s="9"/>
      <c r="F114" s="42"/>
      <c r="G114" s="44"/>
      <c r="H114" s="9"/>
      <c r="I114" s="42"/>
      <c r="J114" s="59"/>
      <c r="K114" s="24"/>
      <c r="L114" s="9"/>
      <c r="M114" s="26"/>
      <c r="N114" s="26"/>
      <c r="O114" s="26"/>
      <c r="P114" s="29"/>
      <c r="Q114" s="9"/>
      <c r="R114" s="9"/>
      <c r="S114" s="9"/>
      <c r="T114" s="9"/>
      <c r="U114" s="26"/>
      <c r="V114" s="26"/>
      <c r="W114" s="26"/>
      <c r="X114" s="26"/>
      <c r="Y114" s="9"/>
      <c r="Z114" s="9"/>
      <c r="AA114" s="9"/>
      <c r="AB114" s="9"/>
      <c r="AC114" s="9"/>
      <c r="AD114" s="9"/>
      <c r="AE114" s="9"/>
    </row>
    <row r="115" spans="2:31" ht="12.75" customHeight="1" x14ac:dyDescent="0.2">
      <c r="B115" s="20"/>
      <c r="D115" s="38"/>
      <c r="E115" s="9"/>
      <c r="F115" s="42"/>
      <c r="G115" s="44"/>
      <c r="H115" s="9"/>
      <c r="I115" s="42"/>
      <c r="J115" s="59"/>
      <c r="K115" s="24"/>
      <c r="L115" s="9"/>
      <c r="M115" s="26"/>
      <c r="N115" s="26"/>
      <c r="O115" s="26"/>
      <c r="P115" s="29"/>
      <c r="Q115" s="9"/>
      <c r="R115" s="9"/>
      <c r="S115" s="9"/>
      <c r="T115" s="9"/>
      <c r="U115" s="26"/>
      <c r="V115" s="26"/>
      <c r="W115" s="26"/>
      <c r="X115" s="26"/>
      <c r="Y115" s="9"/>
      <c r="Z115" s="9"/>
      <c r="AA115" s="9"/>
      <c r="AB115" s="9"/>
      <c r="AC115" s="9"/>
      <c r="AD115" s="9"/>
      <c r="AE115" s="9"/>
    </row>
    <row r="116" spans="2:31" ht="12.75" customHeight="1" x14ac:dyDescent="0.2">
      <c r="B116" s="20"/>
      <c r="D116" s="38"/>
      <c r="E116" s="9"/>
      <c r="F116" s="42"/>
      <c r="G116" s="44"/>
      <c r="H116" s="9"/>
      <c r="I116" s="42"/>
      <c r="J116" s="59"/>
      <c r="K116" s="24"/>
      <c r="L116" s="9"/>
      <c r="M116" s="26"/>
      <c r="N116" s="26"/>
      <c r="O116" s="26"/>
      <c r="P116" s="29"/>
      <c r="Q116" s="9"/>
      <c r="R116" s="9"/>
      <c r="S116" s="9"/>
      <c r="T116" s="9"/>
      <c r="U116" s="26"/>
      <c r="V116" s="26"/>
      <c r="W116" s="26"/>
      <c r="X116" s="26"/>
      <c r="Y116" s="9"/>
      <c r="Z116" s="9"/>
      <c r="AA116" s="9"/>
      <c r="AB116" s="9"/>
      <c r="AC116" s="9"/>
      <c r="AD116" s="9"/>
      <c r="AE116" s="9"/>
    </row>
    <row r="117" spans="2:31" ht="12.75" customHeight="1" x14ac:dyDescent="0.2">
      <c r="B117" s="20"/>
      <c r="D117" s="38"/>
      <c r="E117" s="9"/>
      <c r="F117" s="32"/>
      <c r="G117" s="33"/>
      <c r="H117" s="9"/>
      <c r="I117" s="32"/>
      <c r="J117" s="34"/>
      <c r="K117" s="24"/>
      <c r="L117" s="9"/>
      <c r="M117" s="26"/>
      <c r="N117" s="26"/>
      <c r="O117" s="9"/>
      <c r="P117" s="9"/>
      <c r="Q117" s="9"/>
      <c r="R117" s="9"/>
      <c r="S117" s="9"/>
      <c r="T117" s="9"/>
      <c r="U117" s="26"/>
      <c r="V117" s="26"/>
      <c r="W117" s="26"/>
      <c r="X117" s="26"/>
      <c r="Y117" s="9"/>
      <c r="Z117" s="9"/>
      <c r="AA117" s="9"/>
      <c r="AB117" s="9"/>
      <c r="AC117" s="9"/>
      <c r="AD117" s="9"/>
      <c r="AE117" s="9"/>
    </row>
    <row r="118" spans="2:31" ht="12.75" customHeight="1" x14ac:dyDescent="0.2">
      <c r="B118" s="20"/>
      <c r="D118" s="38"/>
      <c r="E118" s="9"/>
      <c r="F118" s="32"/>
      <c r="G118" s="33"/>
      <c r="H118" s="9"/>
      <c r="I118" s="32"/>
      <c r="J118" s="34"/>
      <c r="K118" s="24"/>
      <c r="L118" s="9"/>
      <c r="M118" s="26"/>
      <c r="N118" s="26"/>
      <c r="O118" s="9"/>
      <c r="P118" s="9"/>
      <c r="Q118" s="9"/>
      <c r="R118" s="9"/>
      <c r="S118" s="9"/>
      <c r="T118" s="9"/>
      <c r="U118" s="26"/>
      <c r="V118" s="26"/>
      <c r="W118" s="26"/>
      <c r="X118" s="26"/>
      <c r="Y118" s="9"/>
      <c r="Z118" s="9"/>
      <c r="AA118" s="9"/>
      <c r="AB118" s="9"/>
      <c r="AC118" s="9"/>
      <c r="AD118" s="9"/>
      <c r="AE118" s="9"/>
    </row>
    <row r="119" spans="2:31" ht="12.75" customHeight="1" x14ac:dyDescent="0.2">
      <c r="B119" s="20"/>
      <c r="D119" s="9"/>
      <c r="E119" s="9"/>
      <c r="F119" s="32"/>
      <c r="G119" s="33"/>
      <c r="H119" s="9"/>
      <c r="I119" s="32"/>
      <c r="J119" s="34"/>
      <c r="K119" s="24"/>
      <c r="L119" s="9"/>
      <c r="M119" s="26"/>
      <c r="N119" s="26"/>
      <c r="O119" s="9"/>
      <c r="P119" s="9"/>
      <c r="Q119" s="9"/>
      <c r="R119" s="9"/>
      <c r="S119" s="9"/>
      <c r="T119" s="9"/>
      <c r="U119" s="26"/>
      <c r="V119" s="26"/>
      <c r="W119" s="26"/>
      <c r="X119" s="26"/>
      <c r="Y119" s="9"/>
      <c r="Z119" s="9"/>
      <c r="AA119" s="9"/>
      <c r="AB119" s="9"/>
      <c r="AC119" s="9"/>
      <c r="AD119" s="9"/>
      <c r="AE119" s="9"/>
    </row>
    <row r="120" spans="2:31" ht="12.75" customHeight="1" x14ac:dyDescent="0.2">
      <c r="B120" s="20"/>
      <c r="D120" s="9"/>
      <c r="E120" s="9"/>
      <c r="F120" s="32"/>
      <c r="G120" s="33"/>
      <c r="H120" s="9"/>
      <c r="I120" s="32"/>
      <c r="J120" s="34"/>
      <c r="K120" s="24"/>
      <c r="L120" s="9"/>
      <c r="M120" s="26"/>
      <c r="N120" s="26"/>
      <c r="O120" s="9"/>
      <c r="P120" s="9"/>
      <c r="Q120" s="9"/>
      <c r="R120" s="9"/>
      <c r="S120" s="9"/>
      <c r="T120" s="9"/>
      <c r="U120" s="26"/>
      <c r="V120" s="26"/>
      <c r="W120" s="26"/>
      <c r="X120" s="26"/>
      <c r="Y120" s="9"/>
      <c r="Z120" s="9"/>
      <c r="AA120" s="9"/>
      <c r="AB120" s="9"/>
      <c r="AC120" s="9"/>
      <c r="AD120" s="9"/>
      <c r="AE120" s="9"/>
    </row>
    <row r="121" spans="2:31" ht="12.75" customHeight="1" x14ac:dyDescent="0.2">
      <c r="B121" s="20"/>
      <c r="D121" s="9"/>
      <c r="E121" s="9"/>
      <c r="F121" s="32"/>
      <c r="G121" s="33"/>
      <c r="H121" s="9"/>
      <c r="I121" s="32"/>
      <c r="J121" s="34"/>
      <c r="K121" s="24"/>
      <c r="L121" s="9"/>
      <c r="M121" s="26"/>
      <c r="N121" s="26"/>
      <c r="O121" s="9"/>
      <c r="P121" s="9"/>
      <c r="Q121" s="9"/>
      <c r="R121" s="9"/>
      <c r="S121" s="9"/>
      <c r="T121" s="9"/>
      <c r="U121" s="26"/>
      <c r="V121" s="26"/>
      <c r="W121" s="26"/>
      <c r="X121" s="26"/>
      <c r="Y121" s="9"/>
      <c r="Z121" s="9"/>
      <c r="AA121" s="9"/>
      <c r="AB121" s="9"/>
      <c r="AC121" s="9"/>
      <c r="AD121" s="9"/>
      <c r="AE121" s="9"/>
    </row>
    <row r="122" spans="2:31" ht="12.75" customHeight="1" x14ac:dyDescent="0.2">
      <c r="B122" s="20"/>
      <c r="D122" s="9"/>
      <c r="E122" s="9"/>
      <c r="F122" s="32"/>
      <c r="G122" s="33"/>
      <c r="H122" s="9"/>
      <c r="I122" s="32"/>
      <c r="J122" s="34"/>
      <c r="K122" s="24"/>
      <c r="L122" s="9"/>
      <c r="M122" s="26"/>
      <c r="N122" s="26"/>
      <c r="O122" s="9"/>
      <c r="P122" s="9"/>
      <c r="Q122" s="9"/>
      <c r="R122" s="9"/>
      <c r="S122" s="9"/>
      <c r="T122" s="9"/>
      <c r="U122" s="26"/>
      <c r="V122" s="26"/>
      <c r="W122" s="26"/>
      <c r="X122" s="26"/>
      <c r="Y122" s="9"/>
      <c r="Z122" s="9"/>
      <c r="AA122" s="9"/>
      <c r="AB122" s="9"/>
      <c r="AC122" s="9"/>
      <c r="AD122" s="9"/>
      <c r="AE122" s="9"/>
    </row>
    <row r="123" spans="2:31" ht="12.75" customHeight="1" x14ac:dyDescent="0.2">
      <c r="B123" s="20"/>
      <c r="D123" s="9"/>
      <c r="E123" s="9"/>
      <c r="F123" s="32"/>
      <c r="G123" s="33"/>
      <c r="H123" s="9"/>
      <c r="I123" s="32"/>
      <c r="J123" s="34"/>
      <c r="K123" s="24"/>
      <c r="L123" s="9"/>
      <c r="M123" s="26"/>
      <c r="N123" s="26"/>
      <c r="O123" s="9"/>
      <c r="P123" s="9"/>
      <c r="Q123" s="9"/>
      <c r="R123" s="9"/>
      <c r="S123" s="9"/>
      <c r="T123" s="9"/>
      <c r="U123" s="26"/>
      <c r="V123" s="26"/>
      <c r="W123" s="26"/>
      <c r="X123" s="26"/>
      <c r="Y123" s="9"/>
      <c r="Z123" s="9"/>
      <c r="AA123" s="9"/>
      <c r="AB123" s="9"/>
      <c r="AC123" s="9"/>
      <c r="AD123" s="9"/>
      <c r="AE123" s="9"/>
    </row>
    <row r="124" spans="2:31" ht="12.75" customHeight="1" x14ac:dyDescent="0.2">
      <c r="B124" s="20"/>
      <c r="D124" s="9"/>
      <c r="E124" s="9"/>
      <c r="F124" s="42"/>
      <c r="G124" s="44"/>
      <c r="H124" s="9"/>
      <c r="I124" s="42"/>
      <c r="J124" s="44"/>
      <c r="K124" s="24"/>
      <c r="L124" s="9"/>
      <c r="M124" s="26"/>
      <c r="N124" s="29"/>
      <c r="O124" s="9"/>
      <c r="P124" s="9"/>
      <c r="Q124" s="9"/>
      <c r="R124" s="9"/>
      <c r="S124" s="9"/>
      <c r="T124" s="9"/>
      <c r="U124" s="26"/>
      <c r="V124" s="26"/>
      <c r="W124" s="26"/>
      <c r="X124" s="26"/>
      <c r="Y124" s="9"/>
      <c r="Z124" s="9"/>
      <c r="AA124" s="9"/>
      <c r="AB124" s="9"/>
      <c r="AC124" s="9"/>
      <c r="AD124" s="9"/>
      <c r="AE124" s="9"/>
    </row>
    <row r="125" spans="2:31" ht="12.75" customHeight="1" x14ac:dyDescent="0.2">
      <c r="B125" s="20"/>
      <c r="D125" s="9"/>
      <c r="E125" s="9"/>
      <c r="F125" s="42"/>
      <c r="G125" s="44"/>
      <c r="H125" s="9"/>
      <c r="I125" s="42"/>
      <c r="J125" s="44"/>
      <c r="K125" s="24"/>
      <c r="L125" s="9"/>
      <c r="M125" s="26"/>
      <c r="N125" s="29"/>
      <c r="O125" s="9"/>
      <c r="P125" s="9"/>
      <c r="Q125" s="9"/>
      <c r="R125" s="9"/>
      <c r="S125" s="9"/>
      <c r="T125" s="9"/>
      <c r="U125" s="26"/>
      <c r="V125" s="26"/>
      <c r="W125" s="26"/>
      <c r="X125" s="26"/>
      <c r="Y125" s="9"/>
      <c r="Z125" s="9"/>
      <c r="AA125" s="9"/>
      <c r="AB125" s="9"/>
      <c r="AC125" s="9"/>
      <c r="AD125" s="9"/>
      <c r="AE125" s="9"/>
    </row>
    <row r="126" spans="2:31" ht="12.75" customHeight="1" x14ac:dyDescent="0.2">
      <c r="B126" s="20"/>
      <c r="D126" s="9"/>
      <c r="E126" s="9"/>
      <c r="F126" s="42"/>
      <c r="G126" s="44"/>
      <c r="H126" s="9"/>
      <c r="I126" s="42"/>
      <c r="J126" s="44"/>
      <c r="K126" s="24"/>
      <c r="L126" s="9"/>
      <c r="M126" s="26"/>
      <c r="N126" s="29"/>
      <c r="O126" s="9"/>
      <c r="P126" s="9"/>
      <c r="Q126" s="9"/>
      <c r="R126" s="9"/>
      <c r="S126" s="9"/>
      <c r="T126" s="9"/>
      <c r="U126" s="26"/>
      <c r="V126" s="26"/>
      <c r="W126" s="26"/>
      <c r="X126" s="26"/>
      <c r="Y126" s="9"/>
      <c r="Z126" s="9"/>
      <c r="AA126" s="9"/>
      <c r="AB126" s="9"/>
      <c r="AC126" s="9"/>
      <c r="AD126" s="9"/>
      <c r="AE126" s="9"/>
    </row>
    <row r="127" spans="2:31" ht="12.75" customHeight="1" x14ac:dyDescent="0.2">
      <c r="B127" s="20"/>
      <c r="D127" s="9"/>
      <c r="E127" s="9"/>
      <c r="F127" s="42"/>
      <c r="G127" s="44"/>
      <c r="H127" s="9"/>
      <c r="I127" s="42"/>
      <c r="J127" s="44"/>
      <c r="K127" s="24"/>
      <c r="L127" s="9"/>
      <c r="M127" s="26"/>
      <c r="N127" s="29"/>
      <c r="O127" s="9"/>
      <c r="P127" s="9"/>
      <c r="Q127" s="9"/>
      <c r="R127" s="9"/>
      <c r="S127" s="9"/>
      <c r="T127" s="9"/>
      <c r="U127" s="26"/>
      <c r="V127" s="26"/>
      <c r="W127" s="26"/>
      <c r="X127" s="26"/>
      <c r="Y127" s="9"/>
      <c r="Z127" s="9"/>
      <c r="AA127" s="9"/>
      <c r="AB127" s="9"/>
      <c r="AC127" s="9"/>
      <c r="AD127" s="9"/>
      <c r="AE127" s="9"/>
    </row>
    <row r="128" spans="2:31" ht="12.75" customHeight="1" x14ac:dyDescent="0.2">
      <c r="B128" s="20"/>
      <c r="D128" s="9"/>
      <c r="E128" s="9"/>
      <c r="F128" s="42"/>
      <c r="G128" s="44"/>
      <c r="H128" s="9"/>
      <c r="I128" s="42"/>
      <c r="J128" s="44"/>
      <c r="K128" s="24"/>
      <c r="L128" s="9"/>
      <c r="M128" s="26"/>
      <c r="N128" s="26"/>
      <c r="O128" s="9"/>
      <c r="P128" s="9"/>
      <c r="Q128" s="9"/>
      <c r="R128" s="9"/>
      <c r="S128" s="9"/>
      <c r="T128" s="9"/>
      <c r="U128" s="26"/>
      <c r="V128" s="26"/>
      <c r="W128" s="26"/>
      <c r="X128" s="26"/>
      <c r="Y128" s="9"/>
      <c r="Z128" s="9"/>
      <c r="AA128" s="9"/>
      <c r="AB128" s="9"/>
      <c r="AC128" s="9"/>
      <c r="AD128" s="9"/>
      <c r="AE128" s="9"/>
    </row>
    <row r="129" spans="2:31" ht="12.75" customHeight="1" x14ac:dyDescent="0.2">
      <c r="B129" s="20"/>
      <c r="D129" s="9"/>
      <c r="E129" s="9"/>
      <c r="F129" s="42"/>
      <c r="G129" s="44"/>
      <c r="H129" s="9"/>
      <c r="I129" s="42"/>
      <c r="J129" s="44"/>
      <c r="K129" s="24"/>
      <c r="L129" s="9"/>
      <c r="M129" s="26"/>
      <c r="N129" s="29"/>
      <c r="O129" s="9"/>
      <c r="P129" s="9"/>
      <c r="Q129" s="9"/>
      <c r="R129" s="9"/>
      <c r="S129" s="9"/>
      <c r="T129" s="9"/>
      <c r="U129" s="26"/>
      <c r="V129" s="26"/>
      <c r="W129" s="26"/>
      <c r="X129" s="26"/>
      <c r="Y129" s="9"/>
      <c r="Z129" s="9"/>
      <c r="AA129" s="9"/>
      <c r="AB129" s="9"/>
      <c r="AC129" s="9"/>
      <c r="AD129" s="9"/>
      <c r="AE129" s="9"/>
    </row>
    <row r="130" spans="2:31" ht="12.75" customHeight="1" x14ac:dyDescent="0.2">
      <c r="B130" s="20"/>
      <c r="D130" s="9"/>
      <c r="E130" s="9"/>
      <c r="F130" s="42"/>
      <c r="G130" s="44"/>
      <c r="H130" s="9"/>
      <c r="I130" s="42"/>
      <c r="J130" s="44"/>
      <c r="K130" s="24"/>
      <c r="L130" s="9"/>
      <c r="M130" s="26"/>
      <c r="N130" s="29"/>
      <c r="O130" s="9"/>
      <c r="P130" s="9"/>
      <c r="Q130" s="9"/>
      <c r="R130" s="9"/>
      <c r="S130" s="9"/>
      <c r="T130" s="9"/>
      <c r="U130" s="26"/>
      <c r="V130" s="26"/>
      <c r="W130" s="26"/>
      <c r="X130" s="26"/>
      <c r="Y130" s="9"/>
      <c r="Z130" s="9"/>
      <c r="AA130" s="9"/>
      <c r="AB130" s="9"/>
      <c r="AC130" s="9"/>
      <c r="AD130" s="9"/>
      <c r="AE130" s="9"/>
    </row>
    <row r="131" spans="2:31" ht="12.75" customHeight="1" x14ac:dyDescent="0.2">
      <c r="B131" s="20"/>
      <c r="D131" s="9"/>
      <c r="E131" s="9"/>
      <c r="F131" s="42"/>
      <c r="G131" s="44"/>
      <c r="H131" s="9"/>
      <c r="I131" s="42"/>
      <c r="J131" s="44"/>
      <c r="K131" s="24"/>
      <c r="L131" s="9"/>
      <c r="M131" s="26"/>
      <c r="N131" s="26"/>
      <c r="O131" s="9"/>
      <c r="P131" s="9"/>
      <c r="Q131" s="9"/>
      <c r="R131" s="9"/>
      <c r="S131" s="9"/>
      <c r="T131" s="9"/>
      <c r="U131" s="26"/>
      <c r="V131" s="26"/>
      <c r="W131" s="26"/>
      <c r="X131" s="26"/>
      <c r="Y131" s="9"/>
      <c r="Z131" s="9"/>
      <c r="AA131" s="9"/>
      <c r="AB131" s="9"/>
      <c r="AC131" s="9"/>
      <c r="AD131" s="9"/>
      <c r="AE131" s="9"/>
    </row>
    <row r="132" spans="2:31" ht="12.75" customHeight="1" x14ac:dyDescent="0.2">
      <c r="B132" s="20"/>
      <c r="D132" s="9"/>
      <c r="E132" s="9"/>
      <c r="F132" s="42"/>
      <c r="G132" s="44"/>
      <c r="H132" s="9"/>
      <c r="I132" s="42"/>
      <c r="J132" s="44"/>
      <c r="K132" s="24"/>
      <c r="L132" s="9"/>
      <c r="M132" s="26"/>
      <c r="N132" s="26"/>
      <c r="O132" s="9"/>
      <c r="P132" s="9"/>
      <c r="Q132" s="9"/>
      <c r="R132" s="9"/>
      <c r="S132" s="9"/>
      <c r="T132" s="9"/>
      <c r="U132" s="26"/>
      <c r="V132" s="26"/>
      <c r="W132" s="26"/>
      <c r="X132" s="26"/>
      <c r="Y132" s="9"/>
      <c r="Z132" s="9"/>
      <c r="AA132" s="9"/>
      <c r="AB132" s="9"/>
      <c r="AC132" s="9"/>
      <c r="AD132" s="9"/>
      <c r="AE132" s="9"/>
    </row>
    <row r="133" spans="2:31" ht="12.75" customHeight="1" x14ac:dyDescent="0.2">
      <c r="B133" s="20"/>
      <c r="D133" s="9"/>
      <c r="E133" s="9"/>
      <c r="F133" s="42"/>
      <c r="G133" s="44"/>
      <c r="H133" s="9"/>
      <c r="I133" s="42"/>
      <c r="J133" s="44"/>
      <c r="K133" s="24"/>
      <c r="L133" s="9"/>
      <c r="M133" s="26"/>
      <c r="N133" s="26"/>
      <c r="O133" s="9"/>
      <c r="P133" s="9"/>
      <c r="Q133" s="9"/>
      <c r="R133" s="9"/>
      <c r="S133" s="9"/>
      <c r="T133" s="9"/>
      <c r="U133" s="26"/>
      <c r="V133" s="26"/>
      <c r="W133" s="26"/>
      <c r="X133" s="26"/>
      <c r="Y133" s="9"/>
      <c r="Z133" s="9"/>
      <c r="AA133" s="9"/>
      <c r="AB133" s="9"/>
      <c r="AC133" s="9"/>
      <c r="AD133" s="9"/>
      <c r="AE133" s="9"/>
    </row>
    <row r="134" spans="2:31" ht="12.75" customHeight="1" x14ac:dyDescent="0.2">
      <c r="B134" s="20"/>
      <c r="D134" s="9"/>
      <c r="E134" s="9"/>
      <c r="F134" s="42"/>
      <c r="G134" s="44"/>
      <c r="H134" s="9"/>
      <c r="I134" s="42"/>
      <c r="J134" s="44"/>
      <c r="K134" s="24"/>
      <c r="L134" s="9"/>
      <c r="M134" s="26"/>
      <c r="N134" s="26"/>
      <c r="O134" s="9"/>
      <c r="P134" s="9"/>
      <c r="Q134" s="9"/>
      <c r="R134" s="9"/>
      <c r="S134" s="9"/>
      <c r="T134" s="9"/>
      <c r="U134" s="26"/>
      <c r="V134" s="26"/>
      <c r="W134" s="26"/>
      <c r="X134" s="26"/>
      <c r="Y134" s="9"/>
      <c r="Z134" s="9"/>
      <c r="AA134" s="9"/>
      <c r="AB134" s="9"/>
      <c r="AC134" s="9"/>
      <c r="AD134" s="9"/>
      <c r="AE134" s="9"/>
    </row>
    <row r="135" spans="2:31" ht="12.75" customHeight="1" x14ac:dyDescent="0.2">
      <c r="B135" s="20"/>
      <c r="D135" s="9"/>
      <c r="E135" s="9"/>
      <c r="F135" s="42"/>
      <c r="G135" s="44"/>
      <c r="H135" s="9"/>
      <c r="I135" s="42"/>
      <c r="J135" s="44"/>
      <c r="K135" s="24"/>
      <c r="L135" s="9"/>
      <c r="M135" s="26"/>
      <c r="N135" s="26"/>
      <c r="O135" s="9"/>
      <c r="P135" s="9"/>
      <c r="Q135" s="9"/>
      <c r="R135" s="9"/>
      <c r="S135" s="9"/>
      <c r="T135" s="9"/>
      <c r="U135" s="26"/>
      <c r="V135" s="26"/>
      <c r="W135" s="26"/>
      <c r="X135" s="26"/>
      <c r="Y135" s="9"/>
      <c r="Z135" s="9"/>
      <c r="AA135" s="9"/>
      <c r="AB135" s="9"/>
      <c r="AC135" s="9"/>
      <c r="AD135" s="9"/>
      <c r="AE135" s="9"/>
    </row>
    <row r="136" spans="2:31" ht="12.75" customHeight="1" x14ac:dyDescent="0.2">
      <c r="B136" s="20"/>
      <c r="D136" s="9"/>
      <c r="E136" s="9"/>
      <c r="F136" s="42"/>
      <c r="G136" s="44"/>
      <c r="H136" s="9"/>
      <c r="I136" s="42"/>
      <c r="J136" s="44"/>
      <c r="K136" s="24"/>
      <c r="L136" s="9"/>
      <c r="M136" s="26"/>
      <c r="N136" s="26"/>
      <c r="O136" s="9"/>
      <c r="P136" s="9"/>
      <c r="Q136" s="9"/>
      <c r="R136" s="9"/>
      <c r="S136" s="9"/>
      <c r="T136" s="9"/>
      <c r="U136" s="26"/>
      <c r="V136" s="26"/>
      <c r="W136" s="26"/>
      <c r="X136" s="26"/>
      <c r="Y136" s="9"/>
      <c r="Z136" s="9"/>
      <c r="AA136" s="9"/>
      <c r="AB136" s="9"/>
      <c r="AC136" s="9"/>
      <c r="AD136" s="9"/>
      <c r="AE136" s="9"/>
    </row>
    <row r="137" spans="2:31" ht="12.75" customHeight="1" x14ac:dyDescent="0.2">
      <c r="B137" s="20"/>
      <c r="D137" s="9"/>
      <c r="E137" s="9"/>
      <c r="F137" s="42"/>
      <c r="G137" s="44"/>
      <c r="H137" s="9"/>
      <c r="I137" s="42"/>
      <c r="J137" s="44"/>
      <c r="K137" s="24"/>
      <c r="L137" s="9"/>
      <c r="M137" s="26"/>
      <c r="N137" s="26"/>
      <c r="O137" s="9"/>
      <c r="P137" s="9"/>
      <c r="Q137" s="9"/>
      <c r="R137" s="9"/>
      <c r="S137" s="9"/>
      <c r="T137" s="9"/>
      <c r="U137" s="26"/>
      <c r="V137" s="26"/>
      <c r="W137" s="26"/>
      <c r="X137" s="26"/>
      <c r="Y137" s="9"/>
      <c r="Z137" s="9"/>
      <c r="AA137" s="9"/>
      <c r="AB137" s="9"/>
      <c r="AC137" s="9"/>
      <c r="AD137" s="9"/>
      <c r="AE137" s="9"/>
    </row>
    <row r="138" spans="2:31" ht="12.75" customHeight="1" x14ac:dyDescent="0.2">
      <c r="B138" s="20"/>
      <c r="D138" s="9"/>
      <c r="E138" s="9"/>
      <c r="F138" s="42"/>
      <c r="G138" s="44"/>
      <c r="H138" s="9"/>
      <c r="I138" s="42"/>
      <c r="J138" s="44"/>
      <c r="K138" s="24"/>
      <c r="L138" s="9"/>
      <c r="M138" s="26"/>
      <c r="N138" s="26"/>
      <c r="O138" s="9"/>
      <c r="P138" s="9"/>
      <c r="Q138" s="9"/>
      <c r="R138" s="9"/>
      <c r="S138" s="9"/>
      <c r="T138" s="9"/>
      <c r="U138" s="26"/>
      <c r="V138" s="26"/>
      <c r="W138" s="26"/>
      <c r="X138" s="26"/>
      <c r="Y138" s="9"/>
      <c r="Z138" s="9"/>
      <c r="AA138" s="9"/>
      <c r="AB138" s="9"/>
      <c r="AC138" s="9"/>
      <c r="AD138" s="9"/>
      <c r="AE138" s="9"/>
    </row>
    <row r="139" spans="2:31" ht="12.75" customHeight="1" x14ac:dyDescent="0.2">
      <c r="B139" s="20"/>
      <c r="D139" s="9"/>
      <c r="E139" s="9"/>
      <c r="F139" s="42"/>
      <c r="G139" s="44"/>
      <c r="H139" s="9"/>
      <c r="I139" s="42"/>
      <c r="J139" s="44"/>
      <c r="K139" s="24"/>
      <c r="L139" s="9"/>
      <c r="M139" s="26"/>
      <c r="N139" s="26"/>
      <c r="O139" s="9"/>
      <c r="P139" s="9"/>
      <c r="Q139" s="9"/>
      <c r="R139" s="9"/>
      <c r="S139" s="9"/>
      <c r="T139" s="9"/>
      <c r="U139" s="26"/>
      <c r="V139" s="26"/>
      <c r="W139" s="26"/>
      <c r="X139" s="26"/>
      <c r="Y139" s="9"/>
      <c r="Z139" s="9"/>
      <c r="AA139" s="9"/>
      <c r="AB139" s="9"/>
      <c r="AC139" s="25"/>
      <c r="AD139" s="9"/>
      <c r="AE139" s="9"/>
    </row>
    <row r="140" spans="2:31" ht="12.75" customHeight="1" x14ac:dyDescent="0.2">
      <c r="B140" s="20"/>
      <c r="D140" s="9"/>
      <c r="E140" s="9"/>
      <c r="F140" s="42"/>
      <c r="G140" s="44"/>
      <c r="H140" s="9"/>
      <c r="I140" s="42"/>
      <c r="J140" s="44"/>
      <c r="K140" s="24"/>
      <c r="L140" s="9"/>
      <c r="M140" s="26"/>
      <c r="N140" s="26"/>
      <c r="O140" s="9"/>
      <c r="P140" s="9"/>
      <c r="Q140" s="9"/>
      <c r="R140" s="9"/>
      <c r="S140" s="9"/>
      <c r="T140" s="9"/>
      <c r="U140" s="26"/>
      <c r="V140" s="26"/>
      <c r="W140" s="26"/>
      <c r="X140" s="26"/>
      <c r="Y140" s="9"/>
      <c r="Z140" s="9"/>
      <c r="AA140" s="9"/>
      <c r="AB140" s="9"/>
      <c r="AC140" s="25"/>
      <c r="AD140" s="9"/>
      <c r="AE140" s="9"/>
    </row>
    <row r="141" spans="2:31" ht="12.75" customHeight="1" x14ac:dyDescent="0.2">
      <c r="B141" s="20"/>
      <c r="D141" s="9"/>
      <c r="E141" s="9"/>
      <c r="F141" s="42"/>
      <c r="G141" s="44"/>
      <c r="H141" s="9"/>
      <c r="I141" s="42"/>
      <c r="J141" s="44"/>
      <c r="K141" s="24"/>
      <c r="L141" s="9"/>
      <c r="M141" s="26"/>
      <c r="N141" s="26"/>
      <c r="O141" s="9"/>
      <c r="P141" s="9"/>
      <c r="Q141" s="9"/>
      <c r="R141" s="9"/>
      <c r="S141" s="9"/>
      <c r="T141" s="9"/>
      <c r="U141" s="26"/>
      <c r="V141" s="26"/>
      <c r="W141" s="26"/>
      <c r="X141" s="26"/>
      <c r="Y141" s="9"/>
      <c r="Z141" s="9"/>
      <c r="AA141" s="9"/>
      <c r="AB141" s="9"/>
      <c r="AC141" s="25"/>
      <c r="AD141" s="9"/>
      <c r="AE141" s="9"/>
    </row>
    <row r="142" spans="2:31" ht="12.75" customHeight="1" x14ac:dyDescent="0.2">
      <c r="B142" s="20"/>
      <c r="D142" s="9"/>
      <c r="E142" s="9"/>
      <c r="F142" s="42"/>
      <c r="G142" s="44"/>
      <c r="H142" s="9"/>
      <c r="I142" s="42"/>
      <c r="J142" s="44"/>
      <c r="K142" s="24"/>
      <c r="L142" s="9"/>
      <c r="M142" s="26"/>
      <c r="N142" s="26"/>
      <c r="O142" s="9"/>
      <c r="P142" s="9"/>
      <c r="Q142" s="9"/>
      <c r="R142" s="9"/>
      <c r="S142" s="9"/>
      <c r="T142" s="9"/>
      <c r="U142" s="26"/>
      <c r="V142" s="26"/>
      <c r="W142" s="26"/>
      <c r="X142" s="26"/>
      <c r="Y142" s="9"/>
      <c r="Z142" s="9"/>
      <c r="AA142" s="9"/>
      <c r="AB142" s="9"/>
      <c r="AC142" s="25"/>
      <c r="AD142" s="9"/>
      <c r="AE142" s="9"/>
    </row>
    <row r="143" spans="2:31" ht="12.75" customHeight="1" x14ac:dyDescent="0.2">
      <c r="B143" s="20"/>
      <c r="D143" s="9"/>
      <c r="E143" s="9"/>
      <c r="F143" s="42"/>
      <c r="G143" s="44"/>
      <c r="H143" s="9"/>
      <c r="I143" s="42"/>
      <c r="J143" s="44"/>
      <c r="K143" s="24"/>
      <c r="L143" s="9"/>
      <c r="M143" s="26"/>
      <c r="N143" s="26"/>
      <c r="O143" s="9"/>
      <c r="P143" s="9"/>
      <c r="Q143" s="9"/>
      <c r="R143" s="9"/>
      <c r="S143" s="9"/>
      <c r="T143" s="9"/>
      <c r="U143" s="26"/>
      <c r="V143" s="26"/>
      <c r="W143" s="26"/>
      <c r="X143" s="26"/>
      <c r="Y143" s="9"/>
      <c r="Z143" s="9"/>
      <c r="AA143" s="9"/>
      <c r="AB143" s="9"/>
      <c r="AC143" s="25"/>
      <c r="AD143" s="9"/>
      <c r="AE143" s="9"/>
    </row>
    <row r="144" spans="2:31" ht="12.75" customHeight="1" x14ac:dyDescent="0.2">
      <c r="B144" s="20"/>
      <c r="D144" s="9"/>
      <c r="E144" s="9"/>
      <c r="F144" s="42"/>
      <c r="G144" s="44"/>
      <c r="H144" s="9"/>
      <c r="I144" s="42"/>
      <c r="J144" s="44"/>
      <c r="K144" s="24"/>
      <c r="L144" s="9"/>
      <c r="M144" s="26"/>
      <c r="N144" s="26"/>
      <c r="O144" s="9"/>
      <c r="P144" s="9"/>
      <c r="Q144" s="9"/>
      <c r="R144" s="9"/>
      <c r="S144" s="9"/>
      <c r="T144" s="9"/>
      <c r="U144" s="26"/>
      <c r="V144" s="26"/>
      <c r="W144" s="26"/>
      <c r="X144" s="26"/>
      <c r="Y144" s="9"/>
      <c r="Z144" s="9"/>
      <c r="AA144" s="9"/>
      <c r="AB144" s="9"/>
      <c r="AC144" s="25"/>
      <c r="AD144" s="9"/>
      <c r="AE144" s="9"/>
    </row>
    <row r="145" spans="2:31" ht="12.75" customHeight="1" x14ac:dyDescent="0.2">
      <c r="B145" s="20"/>
      <c r="D145" s="9"/>
      <c r="E145" s="9"/>
      <c r="F145" s="42"/>
      <c r="G145" s="44"/>
      <c r="H145" s="9"/>
      <c r="I145" s="42"/>
      <c r="J145" s="44"/>
      <c r="K145" s="24"/>
      <c r="L145" s="9"/>
      <c r="M145" s="26"/>
      <c r="N145" s="26"/>
      <c r="O145" s="9"/>
      <c r="P145" s="9"/>
      <c r="Q145" s="9"/>
      <c r="R145" s="9"/>
      <c r="S145" s="9"/>
      <c r="T145" s="9"/>
      <c r="U145" s="26"/>
      <c r="V145" s="26"/>
      <c r="W145" s="26"/>
      <c r="X145" s="26"/>
      <c r="Y145" s="9"/>
      <c r="Z145" s="9"/>
      <c r="AA145" s="9"/>
      <c r="AB145" s="9"/>
      <c r="AC145" s="25"/>
      <c r="AD145" s="9"/>
      <c r="AE145" s="9"/>
    </row>
    <row r="146" spans="2:31" ht="12.75" customHeight="1" x14ac:dyDescent="0.2">
      <c r="B146" s="20"/>
      <c r="D146" s="9"/>
      <c r="E146" s="9"/>
      <c r="F146" s="42"/>
      <c r="G146" s="44"/>
      <c r="H146" s="9"/>
      <c r="I146" s="42"/>
      <c r="J146" s="44"/>
      <c r="K146" s="24"/>
      <c r="L146" s="9"/>
      <c r="M146" s="26"/>
      <c r="N146" s="26"/>
      <c r="O146" s="9"/>
      <c r="P146" s="9"/>
      <c r="Q146" s="9"/>
      <c r="R146" s="9"/>
      <c r="S146" s="9"/>
      <c r="T146" s="9"/>
      <c r="U146" s="26"/>
      <c r="V146" s="26"/>
      <c r="W146" s="26"/>
      <c r="X146" s="26"/>
      <c r="Y146" s="9"/>
      <c r="Z146" s="9"/>
      <c r="AA146" s="9"/>
      <c r="AB146" s="9"/>
      <c r="AC146" s="25"/>
      <c r="AD146" s="9"/>
      <c r="AE146" s="25"/>
    </row>
    <row r="147" spans="2:31" ht="12.75" customHeight="1" x14ac:dyDescent="0.2">
      <c r="B147" s="20"/>
      <c r="D147" s="9"/>
      <c r="E147" s="9"/>
      <c r="F147" s="42"/>
      <c r="G147" s="44"/>
      <c r="H147" s="9"/>
      <c r="I147" s="42"/>
      <c r="J147" s="44"/>
      <c r="K147" s="24"/>
      <c r="L147" s="9"/>
      <c r="M147" s="26"/>
      <c r="N147" s="26"/>
      <c r="O147" s="9"/>
      <c r="P147" s="9"/>
      <c r="Q147" s="9"/>
      <c r="R147" s="9"/>
      <c r="S147" s="9"/>
      <c r="T147" s="9"/>
      <c r="U147" s="26"/>
      <c r="V147" s="26"/>
      <c r="W147" s="26"/>
      <c r="X147" s="26"/>
      <c r="Y147" s="9"/>
      <c r="Z147" s="9"/>
      <c r="AA147" s="9"/>
      <c r="AB147" s="9"/>
      <c r="AC147" s="25"/>
      <c r="AD147" s="9"/>
      <c r="AE147" s="25"/>
    </row>
    <row r="148" spans="2:31" ht="12.6" customHeight="1" x14ac:dyDescent="0.2">
      <c r="B148" s="20"/>
      <c r="D148" s="9"/>
      <c r="E148" s="9"/>
      <c r="F148" s="42"/>
      <c r="G148" s="44"/>
      <c r="H148" s="9"/>
      <c r="I148" s="42"/>
      <c r="J148" s="44"/>
      <c r="K148" s="24"/>
      <c r="L148" s="9"/>
      <c r="M148" s="26"/>
      <c r="N148" s="26"/>
      <c r="O148" s="9"/>
      <c r="P148" s="9"/>
      <c r="Q148" s="9"/>
      <c r="R148" s="9"/>
      <c r="S148" s="9"/>
      <c r="T148" s="9"/>
      <c r="U148" s="26"/>
      <c r="V148" s="26"/>
      <c r="W148" s="26"/>
      <c r="X148" s="26"/>
      <c r="Y148" s="9"/>
      <c r="Z148" s="9"/>
      <c r="AA148" s="9"/>
      <c r="AB148" s="9"/>
      <c r="AC148" s="25"/>
      <c r="AD148" s="9"/>
      <c r="AE148" s="25"/>
    </row>
    <row r="149" spans="2:31" ht="12.75" customHeight="1" x14ac:dyDescent="0.2">
      <c r="B149" s="20"/>
      <c r="D149" s="9"/>
      <c r="E149" s="9"/>
      <c r="F149" s="42"/>
      <c r="G149" s="44"/>
      <c r="H149" s="9"/>
      <c r="I149" s="42"/>
      <c r="J149" s="44"/>
      <c r="K149" s="24"/>
      <c r="L149" s="9"/>
      <c r="M149" s="26"/>
      <c r="N149" s="26"/>
      <c r="O149" s="9"/>
      <c r="P149" s="9"/>
      <c r="Q149" s="9"/>
      <c r="R149" s="9"/>
      <c r="S149" s="9"/>
      <c r="T149" s="9"/>
      <c r="U149" s="26"/>
      <c r="V149" s="26"/>
      <c r="W149" s="26"/>
      <c r="X149" s="26"/>
      <c r="Y149" s="9"/>
      <c r="Z149" s="9"/>
      <c r="AA149" s="9"/>
      <c r="AB149" s="9"/>
      <c r="AC149" s="25"/>
      <c r="AD149" s="9"/>
      <c r="AE149" s="25"/>
    </row>
    <row r="150" spans="2:31" ht="12.75" customHeight="1" x14ac:dyDescent="0.2">
      <c r="B150" s="20"/>
      <c r="D150" s="9"/>
      <c r="E150" s="9"/>
      <c r="F150" s="42"/>
      <c r="G150" s="44"/>
      <c r="H150" s="9"/>
      <c r="I150" s="42"/>
      <c r="J150" s="44"/>
      <c r="K150" s="24"/>
      <c r="L150" s="9"/>
      <c r="M150" s="26"/>
      <c r="N150" s="26"/>
      <c r="O150" s="9"/>
      <c r="P150" s="9"/>
      <c r="Q150" s="9"/>
      <c r="R150" s="9"/>
      <c r="S150" s="9"/>
      <c r="T150" s="9"/>
      <c r="U150" s="26"/>
      <c r="V150" s="26"/>
      <c r="W150" s="26"/>
      <c r="X150" s="26"/>
      <c r="Y150" s="9"/>
      <c r="Z150" s="9"/>
      <c r="AA150" s="9"/>
      <c r="AB150" s="9"/>
      <c r="AC150" s="25"/>
      <c r="AD150" s="9"/>
      <c r="AE150" s="25"/>
    </row>
    <row r="151" spans="2:31" ht="12.75" customHeight="1" x14ac:dyDescent="0.2">
      <c r="B151" s="20"/>
      <c r="D151" s="9"/>
      <c r="E151" s="9"/>
      <c r="F151" s="42"/>
      <c r="G151" s="44"/>
      <c r="H151" s="9"/>
      <c r="I151" s="42"/>
      <c r="J151" s="44"/>
      <c r="K151" s="24"/>
      <c r="L151" s="9"/>
      <c r="M151" s="26"/>
      <c r="N151" s="26"/>
      <c r="O151" s="9"/>
      <c r="P151" s="9"/>
      <c r="Q151" s="9"/>
      <c r="R151" s="9"/>
      <c r="S151" s="9"/>
      <c r="T151" s="9"/>
      <c r="U151" s="26"/>
      <c r="V151" s="26"/>
      <c r="W151" s="26"/>
      <c r="X151" s="26"/>
      <c r="Y151" s="9"/>
      <c r="Z151" s="9"/>
      <c r="AA151" s="9"/>
      <c r="AB151" s="9"/>
      <c r="AC151" s="25"/>
      <c r="AD151" s="9"/>
      <c r="AE151" s="25"/>
    </row>
    <row r="152" spans="2:31" ht="12.75" customHeight="1" x14ac:dyDescent="0.2">
      <c r="B152" s="20"/>
      <c r="D152" s="9"/>
      <c r="E152" s="9"/>
      <c r="F152" s="42"/>
      <c r="G152" s="44"/>
      <c r="H152" s="9"/>
      <c r="I152" s="42"/>
      <c r="J152" s="44"/>
      <c r="K152" s="24"/>
      <c r="L152" s="9"/>
      <c r="M152" s="26"/>
      <c r="N152" s="26"/>
      <c r="O152" s="9"/>
      <c r="P152" s="9"/>
      <c r="Q152" s="9"/>
      <c r="R152" s="9"/>
      <c r="S152" s="9"/>
      <c r="T152" s="9"/>
      <c r="U152" s="26"/>
      <c r="V152" s="26"/>
      <c r="W152" s="26"/>
      <c r="X152" s="26"/>
      <c r="Y152" s="9"/>
      <c r="Z152" s="9"/>
      <c r="AA152" s="9"/>
      <c r="AB152" s="9"/>
      <c r="AC152" s="25"/>
      <c r="AD152" s="9"/>
      <c r="AE152" s="25"/>
    </row>
    <row r="153" spans="2:31" ht="12.6" customHeight="1" x14ac:dyDescent="0.2">
      <c r="B153" s="20"/>
      <c r="D153" s="9"/>
      <c r="E153" s="9"/>
      <c r="F153" s="42"/>
      <c r="G153" s="44"/>
      <c r="H153" s="9"/>
      <c r="I153" s="42"/>
      <c r="J153" s="44"/>
      <c r="K153" s="24"/>
      <c r="L153" s="9"/>
      <c r="M153" s="26"/>
      <c r="N153" s="26"/>
      <c r="O153" s="9"/>
      <c r="P153" s="9"/>
      <c r="Q153" s="9"/>
      <c r="R153" s="9"/>
      <c r="S153" s="9"/>
      <c r="T153" s="9"/>
      <c r="U153" s="26"/>
      <c r="V153" s="26"/>
      <c r="W153" s="26"/>
      <c r="X153" s="26"/>
      <c r="Y153" s="29"/>
      <c r="Z153" s="29"/>
      <c r="AA153" s="29"/>
      <c r="AB153" s="9"/>
      <c r="AD153" s="9"/>
      <c r="AE153" s="25"/>
    </row>
    <row r="154" spans="2:31" ht="12.75" customHeight="1" x14ac:dyDescent="0.2">
      <c r="B154" s="20"/>
      <c r="D154" s="9"/>
      <c r="E154" s="9"/>
      <c r="F154" s="42"/>
      <c r="G154" s="44"/>
      <c r="H154" s="9"/>
      <c r="I154" s="42"/>
      <c r="J154" s="44"/>
      <c r="K154" s="24"/>
      <c r="L154" s="9"/>
      <c r="M154" s="26"/>
      <c r="N154" s="26"/>
      <c r="O154" s="9"/>
      <c r="P154" s="9"/>
      <c r="Q154" s="9"/>
      <c r="R154" s="9"/>
      <c r="S154" s="9"/>
      <c r="T154" s="9"/>
      <c r="U154" s="26"/>
      <c r="V154" s="26"/>
      <c r="W154" s="26"/>
      <c r="X154" s="26"/>
      <c r="Y154" s="9"/>
      <c r="Z154" s="9"/>
      <c r="AA154" s="9"/>
      <c r="AB154" s="9"/>
      <c r="AC154" s="25"/>
      <c r="AD154" s="9"/>
      <c r="AE154" s="25"/>
    </row>
    <row r="155" spans="2:31" ht="12.75" customHeight="1" x14ac:dyDescent="0.2">
      <c r="B155" s="20"/>
      <c r="D155" s="9"/>
      <c r="E155" s="9"/>
      <c r="F155" s="42"/>
      <c r="G155" s="44"/>
      <c r="H155" s="9"/>
      <c r="I155" s="42"/>
      <c r="J155" s="44"/>
      <c r="K155" s="24"/>
      <c r="L155" s="9"/>
      <c r="M155" s="26"/>
      <c r="N155" s="26"/>
      <c r="O155" s="9"/>
      <c r="P155" s="9"/>
      <c r="Q155" s="9"/>
      <c r="R155" s="9"/>
      <c r="S155" s="9"/>
      <c r="T155" s="9"/>
      <c r="U155" s="26"/>
      <c r="V155" s="26"/>
      <c r="W155" s="26"/>
      <c r="X155" s="26"/>
      <c r="Y155" s="9"/>
      <c r="Z155" s="9"/>
      <c r="AA155" s="9"/>
      <c r="AB155" s="9"/>
      <c r="AC155" s="25"/>
      <c r="AD155" s="9"/>
      <c r="AE155" s="25"/>
    </row>
    <row r="156" spans="2:31" ht="12.75" customHeight="1" x14ac:dyDescent="0.2">
      <c r="B156" s="20"/>
      <c r="D156" s="9"/>
      <c r="E156" s="9"/>
      <c r="F156" s="42"/>
      <c r="G156" s="44"/>
      <c r="H156" s="9"/>
      <c r="I156" s="42"/>
      <c r="J156" s="44"/>
      <c r="K156" s="24"/>
      <c r="L156" s="9"/>
      <c r="M156" s="26"/>
      <c r="N156" s="26"/>
      <c r="O156" s="9"/>
      <c r="P156" s="9"/>
      <c r="Q156" s="9"/>
      <c r="R156" s="9"/>
      <c r="S156" s="9"/>
      <c r="T156" s="9"/>
      <c r="U156" s="26"/>
      <c r="V156" s="26"/>
      <c r="W156" s="26"/>
      <c r="X156" s="26"/>
      <c r="Y156" s="9"/>
      <c r="Z156" s="9"/>
      <c r="AA156" s="9"/>
      <c r="AB156" s="9"/>
      <c r="AC156" s="25"/>
      <c r="AD156" s="9"/>
      <c r="AE156" s="25"/>
    </row>
    <row r="157" spans="2:31" ht="12.75" customHeight="1" x14ac:dyDescent="0.2">
      <c r="B157" s="20"/>
      <c r="D157" s="9"/>
      <c r="E157" s="9"/>
      <c r="F157" s="42"/>
      <c r="G157" s="44"/>
      <c r="H157" s="9"/>
      <c r="I157" s="42"/>
      <c r="J157" s="44"/>
      <c r="K157" s="24"/>
      <c r="L157" s="9"/>
      <c r="M157" s="26"/>
      <c r="N157" s="26"/>
      <c r="O157" s="9"/>
      <c r="P157" s="9"/>
      <c r="Q157" s="9"/>
      <c r="R157" s="9"/>
      <c r="S157" s="9"/>
      <c r="T157" s="9"/>
      <c r="U157" s="26"/>
      <c r="V157" s="26"/>
      <c r="W157" s="26"/>
      <c r="X157" s="26"/>
      <c r="Y157" s="9"/>
      <c r="Z157" s="9"/>
      <c r="AA157" s="9"/>
      <c r="AB157" s="9"/>
      <c r="AC157" s="27"/>
      <c r="AD157" s="9"/>
      <c r="AE157" s="27"/>
    </row>
    <row r="158" spans="2:31" ht="12.75" customHeight="1" x14ac:dyDescent="0.2">
      <c r="B158" s="20"/>
      <c r="D158" s="9"/>
      <c r="E158" s="9"/>
      <c r="F158" s="32"/>
      <c r="G158" s="33"/>
      <c r="H158" s="9"/>
      <c r="I158" s="32"/>
      <c r="J158" s="33"/>
      <c r="K158" s="24"/>
      <c r="L158" s="9"/>
      <c r="M158" s="26"/>
      <c r="N158" s="26"/>
      <c r="O158" s="9"/>
      <c r="P158" s="9"/>
      <c r="Q158" s="9"/>
      <c r="R158" s="9"/>
      <c r="S158" s="9"/>
      <c r="T158" s="9"/>
      <c r="U158" s="26"/>
      <c r="V158" s="26"/>
      <c r="W158" s="26"/>
      <c r="X158" s="26"/>
      <c r="Y158" s="9"/>
      <c r="Z158" s="9"/>
      <c r="AA158" s="9"/>
      <c r="AB158" s="9"/>
      <c r="AC158" s="27"/>
      <c r="AD158" s="9"/>
      <c r="AE158" s="27"/>
    </row>
    <row r="159" spans="2:31" ht="12.75" customHeight="1" x14ac:dyDescent="0.2">
      <c r="B159" s="20"/>
      <c r="D159" s="9"/>
      <c r="E159" s="9"/>
      <c r="F159" s="32"/>
      <c r="G159" s="33"/>
      <c r="H159" s="9"/>
      <c r="I159" s="32"/>
      <c r="J159" s="33"/>
      <c r="K159" s="24"/>
      <c r="L159" s="9"/>
      <c r="M159" s="26"/>
      <c r="N159" s="26"/>
      <c r="O159" s="9"/>
      <c r="P159" s="9"/>
      <c r="Q159" s="9"/>
      <c r="R159" s="9"/>
      <c r="S159" s="9"/>
      <c r="T159" s="9"/>
      <c r="U159" s="26"/>
      <c r="V159" s="26"/>
      <c r="W159" s="26"/>
      <c r="X159" s="26"/>
      <c r="Y159" s="9"/>
      <c r="Z159" s="9"/>
      <c r="AA159" s="9"/>
      <c r="AB159" s="9"/>
      <c r="AC159" s="27"/>
      <c r="AD159" s="9"/>
      <c r="AE159" s="27"/>
    </row>
    <row r="160" spans="2:31" ht="12.75" customHeight="1" x14ac:dyDescent="0.2">
      <c r="B160" s="20"/>
      <c r="D160" s="9"/>
      <c r="E160" s="9"/>
      <c r="F160" s="32"/>
      <c r="G160" s="33"/>
      <c r="H160" s="9"/>
      <c r="I160" s="32"/>
      <c r="J160" s="33"/>
      <c r="K160" s="24"/>
      <c r="L160" s="9"/>
      <c r="M160" s="26"/>
      <c r="N160" s="26"/>
      <c r="O160" s="9"/>
      <c r="P160" s="9"/>
      <c r="Q160" s="9"/>
      <c r="R160" s="9"/>
      <c r="S160" s="9"/>
      <c r="T160" s="9"/>
      <c r="U160" s="26"/>
      <c r="V160" s="26"/>
      <c r="W160" s="26"/>
      <c r="X160" s="26"/>
      <c r="Y160" s="9"/>
      <c r="Z160" s="9"/>
      <c r="AA160" s="9"/>
      <c r="AB160" s="9"/>
      <c r="AC160" s="27"/>
      <c r="AD160" s="9"/>
      <c r="AE160" s="27"/>
    </row>
    <row r="161" spans="2:31" ht="12.75" customHeight="1" x14ac:dyDescent="0.2">
      <c r="B161" s="20"/>
      <c r="D161" s="9"/>
      <c r="E161" s="9"/>
      <c r="F161" s="42"/>
      <c r="G161" s="44"/>
      <c r="H161" s="9"/>
      <c r="I161" s="42"/>
      <c r="J161" s="44"/>
      <c r="K161" s="24"/>
      <c r="L161" s="9"/>
      <c r="M161" s="26"/>
      <c r="N161" s="26"/>
      <c r="O161" s="9"/>
      <c r="P161" s="9"/>
      <c r="Q161" s="9"/>
      <c r="R161" s="9"/>
      <c r="S161" s="9"/>
      <c r="T161" s="9"/>
      <c r="U161" s="26"/>
      <c r="V161" s="26"/>
      <c r="W161" s="26"/>
      <c r="X161" s="26"/>
      <c r="Y161" s="9"/>
      <c r="Z161" s="9"/>
      <c r="AA161" s="9"/>
      <c r="AB161" s="9"/>
      <c r="AC161" s="9"/>
      <c r="AD161" s="9"/>
      <c r="AE161" s="9"/>
    </row>
    <row r="162" spans="2:31" ht="12.75" customHeight="1" x14ac:dyDescent="0.2">
      <c r="B162" s="20"/>
      <c r="D162" s="9"/>
      <c r="E162" s="9"/>
      <c r="F162" s="42"/>
      <c r="G162" s="44"/>
      <c r="H162" s="9"/>
      <c r="I162" s="42"/>
      <c r="J162" s="44"/>
      <c r="K162" s="24"/>
      <c r="L162" s="9"/>
      <c r="M162" s="26"/>
      <c r="N162" s="26"/>
      <c r="O162" s="9"/>
      <c r="P162" s="9"/>
      <c r="Q162" s="9"/>
      <c r="R162" s="9"/>
      <c r="S162" s="9"/>
      <c r="T162" s="9"/>
      <c r="U162" s="26"/>
      <c r="V162" s="26"/>
      <c r="W162" s="26"/>
      <c r="X162" s="26"/>
      <c r="Y162" s="9"/>
      <c r="Z162" s="9"/>
      <c r="AA162" s="9"/>
      <c r="AB162" s="9"/>
      <c r="AC162" s="9"/>
      <c r="AD162" s="9"/>
      <c r="AE162" s="9"/>
    </row>
    <row r="163" spans="2:31" ht="12.75" customHeight="1" x14ac:dyDescent="0.2">
      <c r="B163" s="20"/>
      <c r="D163" s="9"/>
      <c r="E163" s="9"/>
      <c r="F163" s="42"/>
      <c r="G163" s="44"/>
      <c r="H163" s="9"/>
      <c r="I163" s="42"/>
      <c r="J163" s="44"/>
      <c r="K163" s="24"/>
      <c r="L163" s="9"/>
      <c r="M163" s="26"/>
      <c r="N163" s="26"/>
      <c r="O163" s="9"/>
      <c r="P163" s="9"/>
      <c r="Q163" s="9"/>
      <c r="R163" s="9"/>
      <c r="S163" s="9"/>
      <c r="T163" s="9"/>
      <c r="U163" s="26"/>
      <c r="V163" s="26"/>
      <c r="W163" s="26"/>
      <c r="X163" s="26"/>
      <c r="Y163" s="9"/>
      <c r="Z163" s="9"/>
      <c r="AA163" s="9"/>
      <c r="AB163" s="9"/>
      <c r="AC163" s="9"/>
      <c r="AD163" s="9"/>
      <c r="AE163" s="9"/>
    </row>
    <row r="164" spans="2:31" ht="12.75" customHeight="1" x14ac:dyDescent="0.2">
      <c r="B164" s="20"/>
      <c r="D164" s="9"/>
      <c r="E164" s="9"/>
      <c r="F164" s="32"/>
      <c r="G164" s="33"/>
      <c r="H164" s="9"/>
      <c r="I164" s="32"/>
      <c r="J164" s="34"/>
      <c r="K164" s="24"/>
      <c r="L164" s="9"/>
      <c r="M164" s="26"/>
      <c r="N164" s="26"/>
      <c r="O164" s="9"/>
      <c r="P164" s="9"/>
      <c r="Q164" s="9"/>
      <c r="R164" s="9"/>
      <c r="S164" s="9"/>
      <c r="T164" s="9"/>
      <c r="U164" s="26"/>
      <c r="V164" s="26"/>
      <c r="W164" s="26"/>
      <c r="X164" s="26"/>
      <c r="Y164" s="9"/>
      <c r="Z164" s="9"/>
      <c r="AA164" s="9"/>
      <c r="AB164" s="9"/>
      <c r="AC164" s="9"/>
      <c r="AD164" s="9"/>
      <c r="AE164" s="9"/>
    </row>
    <row r="165" spans="2:31" ht="12.75" customHeight="1" x14ac:dyDescent="0.2">
      <c r="B165" s="20"/>
      <c r="D165" s="9"/>
      <c r="E165" s="9"/>
      <c r="F165" s="32"/>
      <c r="G165" s="33"/>
      <c r="H165" s="9"/>
      <c r="I165" s="32"/>
      <c r="J165" s="34"/>
      <c r="K165" s="24"/>
      <c r="L165" s="9"/>
      <c r="M165" s="26"/>
      <c r="N165" s="26"/>
      <c r="O165" s="9"/>
      <c r="P165" s="9"/>
      <c r="Q165" s="9"/>
      <c r="R165" s="9"/>
      <c r="S165" s="9"/>
      <c r="T165" s="9"/>
      <c r="U165" s="26"/>
      <c r="V165" s="26"/>
      <c r="W165" s="26"/>
      <c r="X165" s="26"/>
      <c r="Y165" s="9"/>
      <c r="Z165" s="9"/>
      <c r="AA165" s="9"/>
      <c r="AB165" s="9"/>
      <c r="AC165" s="9"/>
      <c r="AD165" s="9"/>
      <c r="AE165" s="9"/>
    </row>
    <row r="166" spans="2:31" ht="12.75" customHeight="1" thickBot="1" x14ac:dyDescent="0.25">
      <c r="B166" s="20"/>
      <c r="D166" s="9"/>
      <c r="E166" s="9"/>
      <c r="F166" s="32"/>
      <c r="G166" s="33"/>
      <c r="H166" s="9"/>
      <c r="I166" s="32"/>
      <c r="J166" s="34"/>
      <c r="K166" s="24"/>
      <c r="L166" s="9"/>
      <c r="M166" s="26"/>
      <c r="N166" s="26"/>
      <c r="O166" s="9"/>
      <c r="P166" s="9"/>
      <c r="Q166" s="9"/>
      <c r="R166" s="9"/>
      <c r="S166" s="9"/>
      <c r="T166" s="9"/>
      <c r="U166" s="26"/>
      <c r="V166" s="26"/>
      <c r="W166" s="26"/>
      <c r="X166" s="26"/>
      <c r="Y166" s="9"/>
      <c r="Z166" s="9"/>
      <c r="AA166" s="9"/>
      <c r="AB166" s="9"/>
      <c r="AC166" s="9"/>
      <c r="AD166" s="9"/>
      <c r="AE166" s="9"/>
    </row>
    <row r="167" spans="2:31" ht="12.75" customHeight="1" x14ac:dyDescent="0.2">
      <c r="B167" s="5" t="s">
        <v>11</v>
      </c>
      <c r="D167" s="64" t="s">
        <v>24</v>
      </c>
      <c r="E167" s="65"/>
      <c r="F167" s="65"/>
      <c r="G167" s="65"/>
      <c r="H167" s="65"/>
      <c r="I167" s="65"/>
      <c r="J167" s="65"/>
      <c r="K167" s="66"/>
      <c r="L167" s="10" t="str">
        <f t="shared" ref="L167" si="29">IF(L87="","",IF(L100="",IF(SUM(COUNTIF(L101:L166,"LS")+COUNTIF(L101:L166,"LUMP"))&gt;0,"LS",""),IF(SUM(L101:L166)&gt;0,ROUND(SUM(L101:L166),0),"")))</f>
        <v/>
      </c>
      <c r="M167" s="10" t="str">
        <f t="shared" ref="M167" si="30">IF(M87="","",IF(M100="",IF(SUM(COUNTIF(M101:M166,"LS")+COUNTIF(M101:M166,"LUMP"))&gt;0,"LS",""),IF(SUM(M101:M166)&gt;0,ROUND(SUM(M101:M166),0),"")))</f>
        <v/>
      </c>
      <c r="N167" s="10" t="str">
        <f t="shared" ref="N167:AE167" si="31">IF(N87="","",IF(N100="",IF(SUM(COUNTIF(N101:N166,"LS")+COUNTIF(N101:N166,"LUMP"))&gt;0,"LS",""),IF(SUM(N101:N166)&gt;0,ROUND(SUM(N101:N166),0),"")))</f>
        <v/>
      </c>
      <c r="O167" s="10" t="str">
        <f t="shared" si="31"/>
        <v/>
      </c>
      <c r="P167" s="10" t="str">
        <f t="shared" si="31"/>
        <v/>
      </c>
      <c r="Q167" s="10" t="str">
        <f t="shared" si="31"/>
        <v/>
      </c>
      <c r="R167" s="10" t="str">
        <f t="shared" si="31"/>
        <v/>
      </c>
      <c r="S167" s="10" t="str">
        <f t="shared" si="31"/>
        <v/>
      </c>
      <c r="T167" s="10" t="str">
        <f t="shared" si="31"/>
        <v/>
      </c>
      <c r="U167" s="10" t="str">
        <f t="shared" si="31"/>
        <v/>
      </c>
      <c r="V167" s="10" t="str">
        <f t="shared" si="31"/>
        <v/>
      </c>
      <c r="W167" s="10" t="str">
        <f t="shared" si="31"/>
        <v/>
      </c>
      <c r="X167" s="10" t="str">
        <f t="shared" si="31"/>
        <v/>
      </c>
      <c r="Y167" s="10" t="str">
        <f t="shared" si="31"/>
        <v/>
      </c>
      <c r="Z167" s="10" t="str">
        <f t="shared" si="31"/>
        <v/>
      </c>
      <c r="AA167" s="10" t="str">
        <f t="shared" si="31"/>
        <v/>
      </c>
      <c r="AB167" s="10" t="str">
        <f t="shared" si="31"/>
        <v/>
      </c>
      <c r="AC167" s="10" t="str">
        <f t="shared" si="31"/>
        <v/>
      </c>
      <c r="AD167" s="10" t="str">
        <f t="shared" si="31"/>
        <v/>
      </c>
      <c r="AE167" s="10" t="str">
        <f t="shared" si="31"/>
        <v/>
      </c>
    </row>
  </sheetData>
  <mergeCells count="270">
    <mergeCell ref="L88:L99"/>
    <mergeCell ref="F25:G25"/>
    <mergeCell ref="I25:J25"/>
    <mergeCell ref="I53:J53"/>
    <mergeCell ref="I51:J51"/>
    <mergeCell ref="F52:G52"/>
    <mergeCell ref="F30:G30"/>
    <mergeCell ref="I40:J40"/>
    <mergeCell ref="F47:G47"/>
    <mergeCell ref="I52:J52"/>
    <mergeCell ref="F26:G26"/>
    <mergeCell ref="I26:J26"/>
    <mergeCell ref="F29:G29"/>
    <mergeCell ref="I29:J29"/>
    <mergeCell ref="I31:J31"/>
    <mergeCell ref="F31:G31"/>
    <mergeCell ref="F32:G32"/>
    <mergeCell ref="I32:J32"/>
    <mergeCell ref="F33:G33"/>
    <mergeCell ref="I34:J34"/>
    <mergeCell ref="F27:G27"/>
    <mergeCell ref="I27:J27"/>
    <mergeCell ref="F44:G44"/>
    <mergeCell ref="F41:G41"/>
    <mergeCell ref="B87:B100"/>
    <mergeCell ref="D87:D100"/>
    <mergeCell ref="E87:E100"/>
    <mergeCell ref="F87:J100"/>
    <mergeCell ref="D85:J85"/>
    <mergeCell ref="D86:J86"/>
    <mergeCell ref="F35:G35"/>
    <mergeCell ref="I35:J35"/>
    <mergeCell ref="F40:G40"/>
    <mergeCell ref="F37:G37"/>
    <mergeCell ref="I37:J37"/>
    <mergeCell ref="I55:J55"/>
    <mergeCell ref="I46:J46"/>
    <mergeCell ref="F78:G78"/>
    <mergeCell ref="F50:G50"/>
    <mergeCell ref="F39:G39"/>
    <mergeCell ref="I59:J59"/>
    <mergeCell ref="F62:G62"/>
    <mergeCell ref="I62:J62"/>
    <mergeCell ref="F64:G64"/>
    <mergeCell ref="F60:G60"/>
    <mergeCell ref="F65:G65"/>
    <mergeCell ref="I60:J60"/>
    <mergeCell ref="I66:J66"/>
    <mergeCell ref="I125:J125"/>
    <mergeCell ref="I129:J129"/>
    <mergeCell ref="I105:J105"/>
    <mergeCell ref="F104:G104"/>
    <mergeCell ref="I106:J106"/>
    <mergeCell ref="F114:G114"/>
    <mergeCell ref="I124:J124"/>
    <mergeCell ref="I115:J115"/>
    <mergeCell ref="F112:G112"/>
    <mergeCell ref="I112:J112"/>
    <mergeCell ref="I104:J104"/>
    <mergeCell ref="F105:G105"/>
    <mergeCell ref="I114:J114"/>
    <mergeCell ref="F113:G113"/>
    <mergeCell ref="I113:J113"/>
    <mergeCell ref="I108:J108"/>
    <mergeCell ref="I110:J110"/>
    <mergeCell ref="F106:G106"/>
    <mergeCell ref="F126:G126"/>
    <mergeCell ref="I126:J126"/>
    <mergeCell ref="I127:J127"/>
    <mergeCell ref="F143:G143"/>
    <mergeCell ref="I143:J143"/>
    <mergeCell ref="I30:J30"/>
    <mergeCell ref="F46:G46"/>
    <mergeCell ref="F111:G111"/>
    <mergeCell ref="F109:G109"/>
    <mergeCell ref="F54:G54"/>
    <mergeCell ref="F70:G70"/>
    <mergeCell ref="I70:J70"/>
    <mergeCell ref="F66:G66"/>
    <mergeCell ref="F59:G59"/>
    <mergeCell ref="I107:J107"/>
    <mergeCell ref="I111:J111"/>
    <mergeCell ref="F34:G34"/>
    <mergeCell ref="I39:J39"/>
    <mergeCell ref="F36:G36"/>
    <mergeCell ref="I36:J36"/>
    <mergeCell ref="F38:G38"/>
    <mergeCell ref="I38:J38"/>
    <mergeCell ref="F140:G140"/>
    <mergeCell ref="F136:G136"/>
    <mergeCell ref="I43:J43"/>
    <mergeCell ref="I56:J56"/>
    <mergeCell ref="I142:J142"/>
    <mergeCell ref="I140:J140"/>
    <mergeCell ref="F133:G133"/>
    <mergeCell ref="F132:G132"/>
    <mergeCell ref="I128:J128"/>
    <mergeCell ref="I135:J135"/>
    <mergeCell ref="F138:G138"/>
    <mergeCell ref="I138:J138"/>
    <mergeCell ref="F130:G130"/>
    <mergeCell ref="I133:J133"/>
    <mergeCell ref="F139:G139"/>
    <mergeCell ref="I139:J139"/>
    <mergeCell ref="F129:G129"/>
    <mergeCell ref="F161:G161"/>
    <mergeCell ref="I161:J161"/>
    <mergeCell ref="I146:J146"/>
    <mergeCell ref="F152:G152"/>
    <mergeCell ref="F163:G163"/>
    <mergeCell ref="I163:J163"/>
    <mergeCell ref="F154:G154"/>
    <mergeCell ref="F153:G153"/>
    <mergeCell ref="F146:G146"/>
    <mergeCell ref="F150:G150"/>
    <mergeCell ref="I150:J150"/>
    <mergeCell ref="F156:G156"/>
    <mergeCell ref="I149:J149"/>
    <mergeCell ref="I148:J148"/>
    <mergeCell ref="I151:J151"/>
    <mergeCell ref="F147:G147"/>
    <mergeCell ref="I147:J147"/>
    <mergeCell ref="I156:J156"/>
    <mergeCell ref="F151:G151"/>
    <mergeCell ref="I153:J153"/>
    <mergeCell ref="F155:G155"/>
    <mergeCell ref="I155:J155"/>
    <mergeCell ref="F148:G148"/>
    <mergeCell ref="D167:K167"/>
    <mergeCell ref="B10:B23"/>
    <mergeCell ref="F10:J23"/>
    <mergeCell ref="I152:J152"/>
    <mergeCell ref="F162:G162"/>
    <mergeCell ref="I162:J162"/>
    <mergeCell ref="F115:G115"/>
    <mergeCell ref="F144:G144"/>
    <mergeCell ref="F149:G149"/>
    <mergeCell ref="F127:G127"/>
    <mergeCell ref="F128:G128"/>
    <mergeCell ref="F137:G137"/>
    <mergeCell ref="I130:J130"/>
    <mergeCell ref="F125:G125"/>
    <mergeCell ref="F124:G124"/>
    <mergeCell ref="F134:G134"/>
    <mergeCell ref="I134:J134"/>
    <mergeCell ref="I137:J137"/>
    <mergeCell ref="F157:G157"/>
    <mergeCell ref="I157:J157"/>
    <mergeCell ref="F107:G107"/>
    <mergeCell ref="F43:G43"/>
    <mergeCell ref="F53:G53"/>
    <mergeCell ref="I154:J154"/>
    <mergeCell ref="Z88:Z99"/>
    <mergeCell ref="F141:G141"/>
    <mergeCell ref="I141:J141"/>
    <mergeCell ref="I144:J144"/>
    <mergeCell ref="I132:J132"/>
    <mergeCell ref="F135:G135"/>
    <mergeCell ref="X88:X99"/>
    <mergeCell ref="O88:O99"/>
    <mergeCell ref="F28:G28"/>
    <mergeCell ref="I28:J28"/>
    <mergeCell ref="I33:J33"/>
    <mergeCell ref="F58:G58"/>
    <mergeCell ref="I58:J58"/>
    <mergeCell ref="F42:G42"/>
    <mergeCell ref="I42:J42"/>
    <mergeCell ref="F49:G49"/>
    <mergeCell ref="I49:J49"/>
    <mergeCell ref="I41:J41"/>
    <mergeCell ref="I44:J44"/>
    <mergeCell ref="I54:J54"/>
    <mergeCell ref="F48:G48"/>
    <mergeCell ref="I48:J48"/>
    <mergeCell ref="I45:J45"/>
    <mergeCell ref="F45:G45"/>
    <mergeCell ref="F102:G102"/>
    <mergeCell ref="F142:G142"/>
    <mergeCell ref="I102:J102"/>
    <mergeCell ref="F51:G51"/>
    <mergeCell ref="F145:G145"/>
    <mergeCell ref="I145:J145"/>
    <mergeCell ref="I68:J68"/>
    <mergeCell ref="I65:J65"/>
    <mergeCell ref="F101:J101"/>
    <mergeCell ref="F57:G57"/>
    <mergeCell ref="I57:J57"/>
    <mergeCell ref="F79:G79"/>
    <mergeCell ref="I79:J79"/>
    <mergeCell ref="F80:G80"/>
    <mergeCell ref="I80:J80"/>
    <mergeCell ref="I72:J72"/>
    <mergeCell ref="F72:G72"/>
    <mergeCell ref="F76:G76"/>
    <mergeCell ref="I64:J64"/>
    <mergeCell ref="I75:J75"/>
    <mergeCell ref="F67:G67"/>
    <mergeCell ref="I131:J131"/>
    <mergeCell ref="I136:J136"/>
    <mergeCell ref="F131:G131"/>
    <mergeCell ref="D7:AE7"/>
    <mergeCell ref="D10:D23"/>
    <mergeCell ref="D8:J8"/>
    <mergeCell ref="D9:J9"/>
    <mergeCell ref="K10:K23"/>
    <mergeCell ref="X11:X22"/>
    <mergeCell ref="E10:E23"/>
    <mergeCell ref="N11:N22"/>
    <mergeCell ref="U11:U22"/>
    <mergeCell ref="AA11:AA22"/>
    <mergeCell ref="Z11:Z22"/>
    <mergeCell ref="Y11:Y22"/>
    <mergeCell ref="M11:M22"/>
    <mergeCell ref="O11:O22"/>
    <mergeCell ref="P11:P22"/>
    <mergeCell ref="Q11:Q22"/>
    <mergeCell ref="R11:R22"/>
    <mergeCell ref="S11:S22"/>
    <mergeCell ref="T11:T22"/>
    <mergeCell ref="W11:W22"/>
    <mergeCell ref="AB11:AE22"/>
    <mergeCell ref="L11:L22"/>
    <mergeCell ref="F74:G74"/>
    <mergeCell ref="I74:J74"/>
    <mergeCell ref="I78:J78"/>
    <mergeCell ref="I73:J73"/>
    <mergeCell ref="V11:V22"/>
    <mergeCell ref="V88:V99"/>
    <mergeCell ref="F71:G71"/>
    <mergeCell ref="I71:J71"/>
    <mergeCell ref="F77:G77"/>
    <mergeCell ref="I77:J77"/>
    <mergeCell ref="F55:G55"/>
    <mergeCell ref="F75:G75"/>
    <mergeCell ref="I63:J63"/>
    <mergeCell ref="I69:J69"/>
    <mergeCell ref="I47:J47"/>
    <mergeCell ref="I50:J50"/>
    <mergeCell ref="F61:G61"/>
    <mergeCell ref="F68:G68"/>
    <mergeCell ref="I61:J61"/>
    <mergeCell ref="F63:G63"/>
    <mergeCell ref="F69:G69"/>
    <mergeCell ref="I76:J76"/>
    <mergeCell ref="I67:J67"/>
    <mergeCell ref="D82:K82"/>
    <mergeCell ref="F24:J24"/>
    <mergeCell ref="D84:AE84"/>
    <mergeCell ref="K87:K100"/>
    <mergeCell ref="U88:U99"/>
    <mergeCell ref="W88:W99"/>
    <mergeCell ref="AA88:AA99"/>
    <mergeCell ref="AB88:AE99"/>
    <mergeCell ref="F116:G116"/>
    <mergeCell ref="I116:J116"/>
    <mergeCell ref="P88:P99"/>
    <mergeCell ref="Q88:Q99"/>
    <mergeCell ref="R88:R99"/>
    <mergeCell ref="S88:S99"/>
    <mergeCell ref="T88:T99"/>
    <mergeCell ref="F108:G108"/>
    <mergeCell ref="F103:G103"/>
    <mergeCell ref="I103:J103"/>
    <mergeCell ref="M88:M99"/>
    <mergeCell ref="I109:J109"/>
    <mergeCell ref="F110:G110"/>
    <mergeCell ref="N88:N99"/>
    <mergeCell ref="Y88:Y99"/>
    <mergeCell ref="F56:G56"/>
    <mergeCell ref="F73:G73"/>
  </mergeCells>
  <phoneticPr fontId="0" type="noConversion"/>
  <conditionalFormatting sqref="AH1:AH1048576">
    <cfRule type="cellIs" dxfId="0" priority="1" operator="greaterThan">
      <formula>10</formula>
    </cfRule>
  </conditionalFormatting>
  <printOptions horizontalCentered="1" verticalCentered="1"/>
  <pageMargins left="0.25" right="0.25" top="0.75" bottom="0.75" header="0.3" footer="0.3"/>
  <pageSetup paperSize="3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2019-05-28T19:58:00Z</cp:lastPrinted>
  <dcterms:created xsi:type="dcterms:W3CDTF">2005-09-27T11:52:28Z</dcterms:created>
  <dcterms:modified xsi:type="dcterms:W3CDTF">2025-04-01T21:19:16Z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