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8948\"/>
    </mc:Choice>
  </mc:AlternateContent>
  <xr:revisionPtr revIDLastSave="0" documentId="13_ncr:1_{501ECB20-A2CB-44E1-9B3F-E5E338B5D01A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Bridge St" sheetId="4" r:id="rId1"/>
  </sheets>
  <externalReferences>
    <externalReference r:id="rId2"/>
  </externalReferences>
  <definedNames>
    <definedName name="_xlnm._FilterDatabase" localSheetId="0" hidden="1">'Bridge St'!$H$32:$AA$37</definedName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69" i="4" l="1"/>
  <c r="X168" i="4"/>
  <c r="X88" i="4"/>
  <c r="X87" i="4"/>
  <c r="X27" i="4"/>
  <c r="X15" i="4"/>
  <c r="X14" i="4"/>
  <c r="N54" i="4"/>
  <c r="R54" i="4"/>
  <c r="Q54" i="4"/>
  <c r="Q50" i="4"/>
  <c r="Q32" i="4"/>
  <c r="S54" i="4"/>
  <c r="P52" i="4"/>
  <c r="M52" i="4"/>
  <c r="O51" i="4"/>
  <c r="S50" i="4"/>
  <c r="I50" i="4"/>
  <c r="M34" i="4"/>
  <c r="O33" i="4"/>
  <c r="P34" i="4"/>
  <c r="S32" i="4"/>
  <c r="L30" i="4"/>
  <c r="L29" i="4"/>
  <c r="I29" i="4"/>
  <c r="H30" i="4"/>
  <c r="I30" i="4" s="1"/>
  <c r="H29" i="4"/>
  <c r="H44" i="4"/>
  <c r="H48" i="4"/>
  <c r="H47" i="4"/>
  <c r="I46" i="4"/>
  <c r="I47" i="4" s="1"/>
  <c r="I48" i="4" s="1"/>
  <c r="H46" i="4"/>
  <c r="I43" i="4"/>
  <c r="I40" i="4"/>
  <c r="I41" i="4" s="1"/>
  <c r="I36" i="4"/>
  <c r="I37" i="4" s="1"/>
  <c r="H54" i="4"/>
  <c r="I54" i="4" s="1"/>
  <c r="H52" i="4"/>
  <c r="I52" i="4" s="1"/>
  <c r="H51" i="4"/>
  <c r="I51" i="4" s="1"/>
  <c r="H50" i="4"/>
  <c r="H43" i="4"/>
  <c r="H41" i="4"/>
  <c r="H40" i="4"/>
  <c r="H37" i="4"/>
  <c r="H38" i="4"/>
  <c r="H36" i="4"/>
  <c r="H34" i="4"/>
  <c r="I34" i="4" s="1"/>
  <c r="H33" i="4"/>
  <c r="I33" i="4" s="1"/>
  <c r="H32" i="4"/>
  <c r="I32" i="4" s="1"/>
  <c r="J41" i="4" l="1"/>
  <c r="J40" i="4"/>
  <c r="J36" i="4"/>
  <c r="J37" i="4"/>
  <c r="O37" i="4" s="1"/>
  <c r="J46" i="4"/>
  <c r="J43" i="4"/>
  <c r="I38" i="4"/>
  <c r="J38" i="4" s="1"/>
  <c r="I44" i="4"/>
  <c r="J44" i="4" s="1"/>
  <c r="J48" i="4"/>
  <c r="J47" i="4"/>
  <c r="O47" i="4" s="1"/>
  <c r="U87" i="4"/>
  <c r="V87" i="4"/>
  <c r="W87" i="4"/>
  <c r="Y87" i="4"/>
  <c r="Z87" i="4"/>
  <c r="AA87" i="4"/>
  <c r="AB87" i="4"/>
  <c r="AC87" i="4"/>
  <c r="U88" i="4"/>
  <c r="V88" i="4"/>
  <c r="W88" i="4"/>
  <c r="Y88" i="4"/>
  <c r="Z88" i="4"/>
  <c r="AA88" i="4"/>
  <c r="AB88" i="4"/>
  <c r="AC88" i="4"/>
  <c r="Q169" i="4"/>
  <c r="Q168" i="4"/>
  <c r="Q108" i="4"/>
  <c r="Q96" i="4"/>
  <c r="Q95" i="4"/>
  <c r="Q27" i="4"/>
  <c r="Q14" i="4"/>
  <c r="N169" i="4"/>
  <c r="N168" i="4"/>
  <c r="N108" i="4"/>
  <c r="N96" i="4"/>
  <c r="N95" i="4"/>
  <c r="N27" i="4"/>
  <c r="N15" i="4"/>
  <c r="N14" i="4"/>
  <c r="M169" i="4"/>
  <c r="M168" i="4"/>
  <c r="M108" i="4"/>
  <c r="M96" i="4"/>
  <c r="M95" i="4"/>
  <c r="M27" i="4"/>
  <c r="M15" i="4"/>
  <c r="M14" i="4"/>
  <c r="U95" i="4"/>
  <c r="U96" i="4"/>
  <c r="U108" i="4"/>
  <c r="U14" i="4"/>
  <c r="U15" i="4"/>
  <c r="U27" i="4"/>
  <c r="Q36" i="4" l="1"/>
  <c r="S36" i="4"/>
  <c r="Q40" i="4"/>
  <c r="O40" i="4"/>
  <c r="S40" i="4"/>
  <c r="M41" i="4"/>
  <c r="P41" i="4"/>
  <c r="S46" i="4"/>
  <c r="Q46" i="4"/>
  <c r="P44" i="4"/>
  <c r="M44" i="4"/>
  <c r="P38" i="4"/>
  <c r="M38" i="4"/>
  <c r="M48" i="4"/>
  <c r="P48" i="4"/>
  <c r="Q43" i="4"/>
  <c r="S43" i="4"/>
  <c r="O43" i="4"/>
  <c r="W331" i="4"/>
  <c r="W330" i="4"/>
  <c r="W270" i="4"/>
  <c r="W258" i="4"/>
  <c r="W257" i="4"/>
  <c r="W250" i="4"/>
  <c r="W249" i="4"/>
  <c r="W189" i="4"/>
  <c r="W177" i="4"/>
  <c r="W176" i="4"/>
  <c r="W169" i="4"/>
  <c r="W168" i="4"/>
  <c r="W108" i="4"/>
  <c r="W96" i="4"/>
  <c r="W95" i="4"/>
  <c r="W27" i="4"/>
  <c r="W15" i="4"/>
  <c r="W14" i="4"/>
  <c r="N87" i="4" l="1"/>
  <c r="N88" i="4" s="1"/>
  <c r="Q87" i="4"/>
  <c r="Q88" i="4" s="1"/>
  <c r="M87" i="4"/>
  <c r="M88" i="4" s="1"/>
  <c r="L331" i="4"/>
  <c r="L330" i="4"/>
  <c r="L270" i="4"/>
  <c r="L258" i="4"/>
  <c r="L257" i="4"/>
  <c r="L250" i="4"/>
  <c r="L249" i="4"/>
  <c r="L189" i="4"/>
  <c r="L177" i="4"/>
  <c r="L176" i="4"/>
  <c r="L108" i="4"/>
  <c r="L96" i="4"/>
  <c r="L95" i="4"/>
  <c r="L27" i="4"/>
  <c r="L87" i="4" s="1"/>
  <c r="L88" i="4" s="1"/>
  <c r="L15" i="4"/>
  <c r="L14" i="4"/>
  <c r="P108" i="4"/>
  <c r="P96" i="4"/>
  <c r="P95" i="4"/>
  <c r="P27" i="4"/>
  <c r="P87" i="4" s="1"/>
  <c r="P88" i="4" s="1"/>
  <c r="P15" i="4"/>
  <c r="P14" i="4"/>
  <c r="O14" i="4"/>
  <c r="O331" i="4"/>
  <c r="O330" i="4"/>
  <c r="O270" i="4"/>
  <c r="O258" i="4"/>
  <c r="O257" i="4"/>
  <c r="O250" i="4"/>
  <c r="O249" i="4"/>
  <c r="O189" i="4"/>
  <c r="O177" i="4"/>
  <c r="O176" i="4"/>
  <c r="O108" i="4"/>
  <c r="O96" i="4"/>
  <c r="O95" i="4"/>
  <c r="O27" i="4"/>
  <c r="O87" i="4" s="1"/>
  <c r="O88" i="4" s="1"/>
  <c r="O15" i="4"/>
  <c r="L168" i="4" l="1"/>
  <c r="L169" i="4" s="1"/>
  <c r="V168" i="4"/>
  <c r="Y168" i="4"/>
  <c r="Z168" i="4"/>
  <c r="AA168" i="4"/>
  <c r="AB168" i="4"/>
  <c r="AC168" i="4"/>
  <c r="V169" i="4"/>
  <c r="Y169" i="4"/>
  <c r="Z169" i="4"/>
  <c r="AA169" i="4"/>
  <c r="AB169" i="4"/>
  <c r="AC169" i="4"/>
  <c r="T108" i="4"/>
  <c r="S95" i="4"/>
  <c r="T95" i="4"/>
  <c r="T96" i="4"/>
  <c r="S96" i="4"/>
  <c r="R96" i="4"/>
  <c r="AC27" i="4"/>
  <c r="AB27" i="4"/>
  <c r="AA27" i="4"/>
  <c r="Z27" i="4"/>
  <c r="Y27" i="4"/>
  <c r="V27" i="4"/>
  <c r="T27" i="4"/>
  <c r="T87" i="4" s="1"/>
  <c r="T88" i="4" s="1"/>
  <c r="S27" i="4"/>
  <c r="S87" i="4" s="1"/>
  <c r="S88" i="4" s="1"/>
  <c r="AC15" i="4"/>
  <c r="AB15" i="4"/>
  <c r="AA15" i="4"/>
  <c r="Z15" i="4"/>
  <c r="Y15" i="4"/>
  <c r="V15" i="4"/>
  <c r="T15" i="4"/>
  <c r="S15" i="4"/>
  <c r="AC14" i="4"/>
  <c r="AB14" i="4"/>
  <c r="AA14" i="4"/>
  <c r="Z14" i="4"/>
  <c r="Y14" i="4"/>
  <c r="V14" i="4"/>
  <c r="T14" i="4"/>
  <c r="S14" i="4"/>
  <c r="AC331" i="4"/>
  <c r="AB331" i="4"/>
  <c r="AA331" i="4"/>
  <c r="Y331" i="4"/>
  <c r="V331" i="4"/>
  <c r="AC330" i="4"/>
  <c r="AB330" i="4"/>
  <c r="AA330" i="4"/>
  <c r="Y330" i="4"/>
  <c r="V330" i="4"/>
  <c r="J329" i="4"/>
  <c r="H329" i="4"/>
  <c r="J328" i="4"/>
  <c r="H328" i="4"/>
  <c r="J327" i="4"/>
  <c r="H327" i="4"/>
  <c r="J326" i="4"/>
  <c r="H326" i="4"/>
  <c r="J325" i="4"/>
  <c r="H325" i="4"/>
  <c r="J324" i="4"/>
  <c r="H324" i="4"/>
  <c r="J323" i="4"/>
  <c r="H323" i="4"/>
  <c r="J322" i="4"/>
  <c r="H322" i="4"/>
  <c r="J321" i="4"/>
  <c r="H321" i="4"/>
  <c r="J320" i="4"/>
  <c r="H320" i="4"/>
  <c r="J319" i="4"/>
  <c r="H319" i="4"/>
  <c r="J318" i="4"/>
  <c r="H318" i="4"/>
  <c r="J317" i="4"/>
  <c r="H317" i="4"/>
  <c r="J316" i="4"/>
  <c r="H316" i="4"/>
  <c r="J315" i="4"/>
  <c r="H315" i="4"/>
  <c r="J314" i="4"/>
  <c r="H314" i="4"/>
  <c r="J313" i="4"/>
  <c r="H313" i="4"/>
  <c r="J312" i="4"/>
  <c r="H312" i="4"/>
  <c r="J311" i="4"/>
  <c r="H311" i="4"/>
  <c r="J310" i="4"/>
  <c r="H310" i="4"/>
  <c r="J309" i="4"/>
  <c r="H309" i="4"/>
  <c r="J308" i="4"/>
  <c r="H308" i="4"/>
  <c r="J307" i="4"/>
  <c r="H307" i="4"/>
  <c r="J306" i="4"/>
  <c r="H306" i="4"/>
  <c r="J305" i="4"/>
  <c r="H305" i="4"/>
  <c r="J304" i="4"/>
  <c r="H304" i="4"/>
  <c r="J303" i="4"/>
  <c r="H303" i="4"/>
  <c r="J302" i="4"/>
  <c r="H302" i="4"/>
  <c r="J301" i="4"/>
  <c r="H301" i="4"/>
  <c r="J300" i="4"/>
  <c r="H300" i="4"/>
  <c r="J299" i="4"/>
  <c r="H299" i="4"/>
  <c r="J298" i="4"/>
  <c r="H298" i="4"/>
  <c r="J297" i="4"/>
  <c r="H297" i="4"/>
  <c r="J296" i="4"/>
  <c r="H296" i="4"/>
  <c r="J295" i="4"/>
  <c r="H295" i="4"/>
  <c r="J294" i="4"/>
  <c r="H294" i="4"/>
  <c r="J293" i="4"/>
  <c r="H293" i="4"/>
  <c r="J292" i="4"/>
  <c r="H292" i="4"/>
  <c r="J291" i="4"/>
  <c r="H291" i="4"/>
  <c r="J290" i="4"/>
  <c r="H290" i="4"/>
  <c r="J289" i="4"/>
  <c r="H289" i="4"/>
  <c r="J288" i="4"/>
  <c r="H288" i="4"/>
  <c r="J287" i="4"/>
  <c r="H287" i="4"/>
  <c r="J286" i="4"/>
  <c r="H286" i="4"/>
  <c r="J285" i="4"/>
  <c r="H285" i="4"/>
  <c r="J284" i="4"/>
  <c r="H284" i="4"/>
  <c r="J283" i="4"/>
  <c r="H283" i="4"/>
  <c r="J282" i="4"/>
  <c r="H282" i="4"/>
  <c r="J281" i="4"/>
  <c r="H281" i="4"/>
  <c r="J280" i="4"/>
  <c r="H280" i="4"/>
  <c r="J279" i="4"/>
  <c r="H279" i="4"/>
  <c r="J278" i="4"/>
  <c r="H278" i="4"/>
  <c r="J277" i="4"/>
  <c r="H277" i="4"/>
  <c r="J276" i="4"/>
  <c r="H276" i="4"/>
  <c r="J275" i="4"/>
  <c r="H275" i="4"/>
  <c r="J274" i="4"/>
  <c r="H274" i="4"/>
  <c r="J273" i="4"/>
  <c r="H273" i="4"/>
  <c r="J272" i="4"/>
  <c r="H272" i="4"/>
  <c r="J271" i="4"/>
  <c r="H271" i="4"/>
  <c r="AC270" i="4"/>
  <c r="AB270" i="4"/>
  <c r="AA270" i="4"/>
  <c r="Y270" i="4"/>
  <c r="V270" i="4"/>
  <c r="AC258" i="4"/>
  <c r="AB258" i="4"/>
  <c r="AA258" i="4"/>
  <c r="Y258" i="4"/>
  <c r="V258" i="4"/>
  <c r="AC257" i="4"/>
  <c r="AB257" i="4"/>
  <c r="AA257" i="4"/>
  <c r="Y257" i="4"/>
  <c r="V257" i="4"/>
  <c r="AC250" i="4"/>
  <c r="AB250" i="4"/>
  <c r="AA250" i="4"/>
  <c r="Y250" i="4"/>
  <c r="V250" i="4"/>
  <c r="AC249" i="4"/>
  <c r="AB249" i="4"/>
  <c r="AA249" i="4"/>
  <c r="Y249" i="4"/>
  <c r="V249" i="4"/>
  <c r="J248" i="4"/>
  <c r="H248" i="4"/>
  <c r="J247" i="4"/>
  <c r="H247" i="4"/>
  <c r="J246" i="4"/>
  <c r="H246" i="4"/>
  <c r="J245" i="4"/>
  <c r="H245" i="4"/>
  <c r="J244" i="4"/>
  <c r="H244" i="4"/>
  <c r="J243" i="4"/>
  <c r="H243" i="4"/>
  <c r="J242" i="4"/>
  <c r="H242" i="4"/>
  <c r="J241" i="4"/>
  <c r="H241" i="4"/>
  <c r="J240" i="4"/>
  <c r="H240" i="4"/>
  <c r="J239" i="4"/>
  <c r="H239" i="4"/>
  <c r="J238" i="4"/>
  <c r="H238" i="4"/>
  <c r="J237" i="4"/>
  <c r="H237" i="4"/>
  <c r="J236" i="4"/>
  <c r="H236" i="4"/>
  <c r="J235" i="4"/>
  <c r="H235" i="4"/>
  <c r="J234" i="4"/>
  <c r="H234" i="4"/>
  <c r="J233" i="4"/>
  <c r="H233" i="4"/>
  <c r="J232" i="4"/>
  <c r="H232" i="4"/>
  <c r="J231" i="4"/>
  <c r="H231" i="4"/>
  <c r="J230" i="4"/>
  <c r="H230" i="4"/>
  <c r="J229" i="4"/>
  <c r="H229" i="4"/>
  <c r="J228" i="4"/>
  <c r="H228" i="4"/>
  <c r="J227" i="4"/>
  <c r="H227" i="4"/>
  <c r="J226" i="4"/>
  <c r="H226" i="4"/>
  <c r="J225" i="4"/>
  <c r="H225" i="4"/>
  <c r="J224" i="4"/>
  <c r="H224" i="4"/>
  <c r="J223" i="4"/>
  <c r="H223" i="4"/>
  <c r="J222" i="4"/>
  <c r="H222" i="4"/>
  <c r="J221" i="4"/>
  <c r="H221" i="4"/>
  <c r="J220" i="4"/>
  <c r="H220" i="4"/>
  <c r="J219" i="4"/>
  <c r="H219" i="4"/>
  <c r="J218" i="4"/>
  <c r="H218" i="4"/>
  <c r="J217" i="4"/>
  <c r="H217" i="4"/>
  <c r="J216" i="4"/>
  <c r="H216" i="4"/>
  <c r="J215" i="4"/>
  <c r="H215" i="4"/>
  <c r="J214" i="4"/>
  <c r="H214" i="4"/>
  <c r="J213" i="4"/>
  <c r="H213" i="4"/>
  <c r="J212" i="4"/>
  <c r="H212" i="4"/>
  <c r="J211" i="4"/>
  <c r="H211" i="4"/>
  <c r="J210" i="4"/>
  <c r="H210" i="4"/>
  <c r="J209" i="4"/>
  <c r="H209" i="4"/>
  <c r="J208" i="4"/>
  <c r="H208" i="4"/>
  <c r="J207" i="4"/>
  <c r="H207" i="4"/>
  <c r="J206" i="4"/>
  <c r="H206" i="4"/>
  <c r="J205" i="4"/>
  <c r="H205" i="4"/>
  <c r="J204" i="4"/>
  <c r="H204" i="4"/>
  <c r="J203" i="4"/>
  <c r="H203" i="4"/>
  <c r="J202" i="4"/>
  <c r="H202" i="4"/>
  <c r="J201" i="4"/>
  <c r="H201" i="4"/>
  <c r="J200" i="4"/>
  <c r="H200" i="4"/>
  <c r="J199" i="4"/>
  <c r="H199" i="4"/>
  <c r="J198" i="4"/>
  <c r="H198" i="4"/>
  <c r="J197" i="4"/>
  <c r="H197" i="4"/>
  <c r="J196" i="4"/>
  <c r="H196" i="4"/>
  <c r="J195" i="4"/>
  <c r="H195" i="4"/>
  <c r="J194" i="4"/>
  <c r="H194" i="4"/>
  <c r="J193" i="4"/>
  <c r="H193" i="4"/>
  <c r="J192" i="4"/>
  <c r="H192" i="4"/>
  <c r="J191" i="4"/>
  <c r="H191" i="4"/>
  <c r="J190" i="4"/>
  <c r="H190" i="4"/>
  <c r="AC189" i="4"/>
  <c r="AB189" i="4"/>
  <c r="AA189" i="4"/>
  <c r="Y189" i="4"/>
  <c r="V189" i="4"/>
  <c r="AC177" i="4"/>
  <c r="AB177" i="4"/>
  <c r="AA177" i="4"/>
  <c r="Y177" i="4"/>
  <c r="V177" i="4"/>
  <c r="AC176" i="4"/>
  <c r="AB176" i="4"/>
  <c r="AA176" i="4"/>
  <c r="Y176" i="4"/>
  <c r="V176" i="4"/>
  <c r="J167" i="4"/>
  <c r="H167" i="4"/>
  <c r="AC108" i="4"/>
  <c r="AB108" i="4"/>
  <c r="AA108" i="4"/>
  <c r="Y108" i="4"/>
  <c r="V108" i="4"/>
  <c r="S108" i="4"/>
  <c r="R108" i="4"/>
  <c r="AC96" i="4"/>
  <c r="AB96" i="4"/>
  <c r="AA96" i="4"/>
  <c r="Y96" i="4"/>
  <c r="V96" i="4"/>
  <c r="AC95" i="4"/>
  <c r="AB95" i="4"/>
  <c r="AA95" i="4"/>
  <c r="Y95" i="4"/>
  <c r="V95" i="4"/>
  <c r="R95" i="4"/>
  <c r="R27" i="4"/>
  <c r="R14" i="4"/>
  <c r="D9" i="4"/>
  <c r="D90" i="4" s="1"/>
  <c r="D171" i="4" s="1"/>
  <c r="D252" i="4" s="1"/>
  <c r="R87" i="4" l="1"/>
  <c r="R88" i="4" s="1"/>
  <c r="O168" i="4"/>
  <c r="O169" i="4" s="1"/>
  <c r="P168" i="4"/>
  <c r="P169" i="4" s="1"/>
  <c r="T168" i="4"/>
  <c r="T169" i="4" s="1"/>
  <c r="S168" i="4"/>
  <c r="S169" i="4" s="1"/>
  <c r="R168" i="4"/>
  <c r="R169" i="4" s="1"/>
  <c r="U168" i="4"/>
  <c r="U169" i="4" s="1"/>
</calcChain>
</file>

<file path=xl/sharedStrings.xml><?xml version="1.0" encoding="utf-8"?>
<sst xmlns="http://schemas.openxmlformats.org/spreadsheetml/2006/main" count="116" uniqueCount="37">
  <si>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</si>
  <si>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</si>
  <si>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</si>
  <si>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</si>
  <si>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</si>
  <si>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</si>
  <si>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</si>
  <si>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</si>
  <si>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</si>
  <si>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DISTANCE                                                                                                        (D)</t>
  </si>
  <si>
    <t>INSTRUCTIONS: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</si>
  <si>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</si>
  <si>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</si>
  <si>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</si>
  <si>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</si>
  <si>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</si>
  <si>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</si>
  <si>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</si>
  <si>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</si>
  <si>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</si>
  <si>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</si>
  <si>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</si>
  <si>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</si>
  <si>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</si>
  <si>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</si>
  <si>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</si>
  <si>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>SF</t>
  </si>
  <si>
    <t>202E23000</t>
  </si>
  <si>
    <t>301E56000</t>
  </si>
  <si>
    <t>204E10000</t>
  </si>
  <si>
    <t>254E01000</t>
  </si>
  <si>
    <t>M.R. 746 (BRIDGE STREET)</t>
  </si>
  <si>
    <t>, 3"</t>
  </si>
  <si>
    <t>441E70000</t>
  </si>
  <si>
    <t>407E10000</t>
  </si>
  <si>
    <t>TACK COAT, (0.055 GAL/SYD)</t>
  </si>
  <si>
    <t>TACK COAT, (0.085 GAL/SYD)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</si>
</sst>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0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right" vertical="center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0" fontId="6" fillId="5" borderId="28" xfId="0" applyFont="1" applyFill="1" applyBorder="1" applyAlignment="1" applyProtection="1">
      <alignment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1" fontId="6" fillId="2" borderId="0" xfId="0" applyNumberFormat="1" applyFont="1" applyFill="1" applyAlignment="1" applyProtection="1">
      <alignment horizontal="center" vertical="center"/>
      <protection locked="0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171" fontId="6" fillId="0" borderId="1" xfId="0" applyNumberFormat="1" applyFont="1" applyBorder="1" applyAlignment="1" applyProtection="1">
      <alignment horizontal="center" vertical="center"/>
      <protection locked="0"/>
    </xf>
    <xf numFmtId="171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2" fontId="6" fillId="0" borderId="11" xfId="0" applyNumberFormat="1" applyFont="1" applyBorder="1" applyAlignment="1" applyProtection="1">
      <alignment horizontal="center" vertical="center"/>
      <protection locked="0"/>
    </xf>
    <xf numFmtId="171" fontId="6" fillId="0" borderId="11" xfId="0" applyNumberFormat="1" applyFont="1" applyBorder="1" applyAlignment="1" applyProtection="1">
      <alignment horizontal="center" vertical="center"/>
      <protection locked="0"/>
    </xf>
    <xf numFmtId="1" fontId="6" fillId="0" borderId="1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7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vertical="center"/>
    </xf>
    <xf numFmtId="171" fontId="6" fillId="0" borderId="8" xfId="0" applyNumberFormat="1" applyFont="1" applyBorder="1" applyAlignment="1" applyProtection="1">
      <alignment horizontal="center" vertical="center"/>
      <protection locked="0"/>
    </xf>
    <xf numFmtId="171" fontId="6" fillId="0" borderId="5" xfId="0" applyNumberFormat="1" applyFont="1" applyBorder="1" applyAlignment="1" applyProtection="1">
      <alignment horizontal="center" vertical="center"/>
      <protection locked="0"/>
    </xf>
    <xf numFmtId="167" fontId="6" fillId="0" borderId="11" xfId="0" applyNumberFormat="1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AD3920FE-6D09-478C-81FD-BBD45754CEA0}"/>
  </cellStyles>
  <dxfs count="0"/>
  <tableStyles count="0" defaultTableStyle="TableStyleMedium9" defaultPivotStyle="PivotStyleLight16"/>
  <colors>
    <mruColors>
      <color rgb="FF43FFC0"/>
      <color rgb="FFFFFF8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2" name="Line 42">
          <a:extLst>
            <a:ext uri="{FF2B5EF4-FFF2-40B4-BE49-F238E27FC236}">
              <a16:creationId xmlns:a16="http://schemas.microsoft.com/office/drawing/2014/main" id="{B4DF269B-C760-4DD0-A538-A72D298EE808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88</xdr:row>
      <xdr:rowOff>0</xdr:rowOff>
    </xdr:from>
    <xdr:to>
      <xdr:col>37</xdr:col>
      <xdr:colOff>161925</xdr:colOff>
      <xdr:row>88</xdr:row>
      <xdr:rowOff>0</xdr:rowOff>
    </xdr:to>
    <xdr:sp macro="" textlink="">
      <xdr:nvSpPr>
        <xdr:cNvPr id="3" name="Line 43">
          <a:extLst>
            <a:ext uri="{FF2B5EF4-FFF2-40B4-BE49-F238E27FC236}">
              <a16:creationId xmlns:a16="http://schemas.microsoft.com/office/drawing/2014/main" id="{A44A2705-353E-47BD-91AB-9F45C7673161}"/>
            </a:ext>
          </a:extLst>
        </xdr:cNvPr>
        <xdr:cNvSpPr>
          <a:spLocks noChangeShapeType="1"/>
        </xdr:cNvSpPr>
      </xdr:nvSpPr>
      <xdr:spPr bwMode="auto">
        <a:xfrm rot="5400000">
          <a:off x="245268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4" name="Line 44">
          <a:extLst>
            <a:ext uri="{FF2B5EF4-FFF2-40B4-BE49-F238E27FC236}">
              <a16:creationId xmlns:a16="http://schemas.microsoft.com/office/drawing/2014/main" id="{F0ABF729-1B42-4D4D-B031-CC14EB010701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id="{58A35026-EB74-4668-ADC6-E50E1165BCDC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88</xdr:row>
      <xdr:rowOff>0</xdr:rowOff>
    </xdr:from>
    <xdr:to>
      <xdr:col>37</xdr:col>
      <xdr:colOff>161925</xdr:colOff>
      <xdr:row>88</xdr:row>
      <xdr:rowOff>0</xdr:rowOff>
    </xdr:to>
    <xdr:sp macro="" textlink="">
      <xdr:nvSpPr>
        <xdr:cNvPr id="6" name="Line 47">
          <a:extLst>
            <a:ext uri="{FF2B5EF4-FFF2-40B4-BE49-F238E27FC236}">
              <a16:creationId xmlns:a16="http://schemas.microsoft.com/office/drawing/2014/main" id="{7F656B37-783B-4615-A1E7-48F19EED496B}"/>
            </a:ext>
          </a:extLst>
        </xdr:cNvPr>
        <xdr:cNvSpPr>
          <a:spLocks noChangeShapeType="1"/>
        </xdr:cNvSpPr>
      </xdr:nvSpPr>
      <xdr:spPr bwMode="auto">
        <a:xfrm rot="5400000">
          <a:off x="245268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7" name="Line 48">
          <a:extLst>
            <a:ext uri="{FF2B5EF4-FFF2-40B4-BE49-F238E27FC236}">
              <a16:creationId xmlns:a16="http://schemas.microsoft.com/office/drawing/2014/main" id="{0E78448F-4B60-4846-BD5D-45FA44ADA8E0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8" name="Line 50">
          <a:extLst>
            <a:ext uri="{FF2B5EF4-FFF2-40B4-BE49-F238E27FC236}">
              <a16:creationId xmlns:a16="http://schemas.microsoft.com/office/drawing/2014/main" id="{7AD08258-2752-4F7B-B872-97E4C8B300B5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88</xdr:row>
      <xdr:rowOff>0</xdr:rowOff>
    </xdr:from>
    <xdr:to>
      <xdr:col>37</xdr:col>
      <xdr:colOff>161925</xdr:colOff>
      <xdr:row>88</xdr:row>
      <xdr:rowOff>0</xdr:rowOff>
    </xdr:to>
    <xdr:sp macro="" textlink="">
      <xdr:nvSpPr>
        <xdr:cNvPr id="9" name="Line 51">
          <a:extLst>
            <a:ext uri="{FF2B5EF4-FFF2-40B4-BE49-F238E27FC236}">
              <a16:creationId xmlns:a16="http://schemas.microsoft.com/office/drawing/2014/main" id="{E5B254A9-B572-4893-8B94-F0C8E1D9BA24}"/>
            </a:ext>
          </a:extLst>
        </xdr:cNvPr>
        <xdr:cNvSpPr>
          <a:spLocks noChangeShapeType="1"/>
        </xdr:cNvSpPr>
      </xdr:nvSpPr>
      <xdr:spPr bwMode="auto">
        <a:xfrm rot="5400000">
          <a:off x="245268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10" name="Line 52">
          <a:extLst>
            <a:ext uri="{FF2B5EF4-FFF2-40B4-BE49-F238E27FC236}">
              <a16:creationId xmlns:a16="http://schemas.microsoft.com/office/drawing/2014/main" id="{1F177DC4-8B94-46FB-AA96-C37A639C7C82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11" name="Line 55">
          <a:extLst>
            <a:ext uri="{FF2B5EF4-FFF2-40B4-BE49-F238E27FC236}">
              <a16:creationId xmlns:a16="http://schemas.microsoft.com/office/drawing/2014/main" id="{2F94415A-84D5-4AA6-8213-19111F81BB01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88</xdr:row>
      <xdr:rowOff>0</xdr:rowOff>
    </xdr:from>
    <xdr:to>
      <xdr:col>37</xdr:col>
      <xdr:colOff>161925</xdr:colOff>
      <xdr:row>88</xdr:row>
      <xdr:rowOff>0</xdr:rowOff>
    </xdr:to>
    <xdr:sp macro="" textlink="">
      <xdr:nvSpPr>
        <xdr:cNvPr id="12" name="Line 56">
          <a:extLst>
            <a:ext uri="{FF2B5EF4-FFF2-40B4-BE49-F238E27FC236}">
              <a16:creationId xmlns:a16="http://schemas.microsoft.com/office/drawing/2014/main" id="{69846A32-86E3-4734-A5B8-04C1938CEB18}"/>
            </a:ext>
          </a:extLst>
        </xdr:cNvPr>
        <xdr:cNvSpPr>
          <a:spLocks noChangeShapeType="1"/>
        </xdr:cNvSpPr>
      </xdr:nvSpPr>
      <xdr:spPr bwMode="auto">
        <a:xfrm rot="5400000">
          <a:off x="245268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13" name="Line 57">
          <a:extLst>
            <a:ext uri="{FF2B5EF4-FFF2-40B4-BE49-F238E27FC236}">
              <a16:creationId xmlns:a16="http://schemas.microsoft.com/office/drawing/2014/main" id="{1608B436-D553-4168-9796-8B6F3B474438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261B-0BAD-42E9-B974-4E77FF3D22B3}">
  <sheetPr codeName="Sheet1">
    <pageSetUpPr fitToPage="1"/>
  </sheetPr>
  <dimension ref="A1:AK331"/>
  <sheetViews>
    <sheetView showGridLines="0" tabSelected="1" zoomScale="110" zoomScaleNormal="110" workbookViewId="0">
      <pane ySplit="27" topLeftCell="A28" activePane="bottomLeft" state="frozen"/>
      <selection pane="bottomLeft" activeCell="B11" sqref="B11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8.140625" style="6" customWidth="1"/>
    <col min="5" max="5" width="4.42578125" style="6" customWidth="1"/>
    <col min="6" max="6" width="18.140625" style="6" customWidth="1"/>
    <col min="7" max="7" width="9.7109375" style="6" customWidth="1"/>
    <col min="8" max="8" width="9.7109375" style="9" customWidth="1"/>
    <col min="9" max="23" width="9.7109375" style="6" customWidth="1"/>
    <col min="24" max="24" width="10" style="6" customWidth="1"/>
    <col min="25" max="25" width="9.7109375" style="6" customWidth="1"/>
    <col min="26" max="26" width="10" style="6" customWidth="1"/>
    <col min="27" max="29" width="9.7109375" style="6" customWidth="1"/>
    <col min="30" max="30" width="2.7109375" style="6" customWidth="1"/>
    <col min="31" max="16384" width="9.140625" style="6"/>
  </cols>
  <sheetData>
    <row r="1" spans="1:37" ht="12.75" customHeight="1" x14ac:dyDescent="0.2">
      <c r="A1" s="6">
        <v>1</v>
      </c>
      <c r="D1" s="3"/>
      <c r="E1" s="3"/>
      <c r="F1" s="4" t="s">
        <v>11</v>
      </c>
      <c r="G1" s="3" t="s">
        <v>18</v>
      </c>
      <c r="H1" s="2"/>
      <c r="I1" s="2"/>
      <c r="J1" s="2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9"/>
      <c r="Y1" s="38"/>
      <c r="Z1" s="39"/>
      <c r="AA1" s="2"/>
      <c r="AB1" s="2"/>
      <c r="AC1" s="2"/>
    </row>
    <row r="2" spans="1:37" ht="12.75" customHeight="1" x14ac:dyDescent="0.2">
      <c r="D2" s="3"/>
      <c r="E2" s="3"/>
      <c r="F2" s="4" t="s">
        <v>10</v>
      </c>
      <c r="G2" s="3" t="s">
        <v>19</v>
      </c>
      <c r="H2" s="2"/>
      <c r="I2" s="2"/>
      <c r="J2" s="2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  <c r="Y2" s="38"/>
      <c r="Z2" s="39"/>
      <c r="AA2" s="2"/>
      <c r="AB2" s="2"/>
      <c r="AC2" s="2"/>
    </row>
    <row r="3" spans="1:37" ht="12.75" customHeight="1" x14ac:dyDescent="0.2">
      <c r="D3" s="3"/>
      <c r="E3" s="4"/>
      <c r="F3" s="4"/>
      <c r="G3" s="3" t="s">
        <v>20</v>
      </c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9"/>
      <c r="Y3" s="3"/>
      <c r="Z3" s="39"/>
      <c r="AA3" s="2"/>
      <c r="AB3" s="2"/>
      <c r="AC3" s="2"/>
    </row>
    <row r="4" spans="1:37" ht="12.75" customHeight="1" x14ac:dyDescent="0.2">
      <c r="D4" s="3"/>
      <c r="E4" s="4"/>
      <c r="F4" s="5"/>
      <c r="G4" s="3" t="s">
        <v>21</v>
      </c>
      <c r="H4" s="2"/>
      <c r="I4" s="2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9"/>
      <c r="Y4" s="3"/>
      <c r="Z4" s="39"/>
      <c r="AA4" s="2"/>
      <c r="AB4" s="2"/>
      <c r="AC4" s="2"/>
    </row>
    <row r="5" spans="1:37" ht="12.75" customHeight="1" x14ac:dyDescent="0.2">
      <c r="D5" s="3"/>
      <c r="E5" s="4"/>
      <c r="F5" s="5"/>
      <c r="G5" s="3"/>
      <c r="H5" s="2"/>
      <c r="I5" s="2"/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9"/>
      <c r="Y5" s="3"/>
      <c r="Z5" s="39"/>
      <c r="AA5" s="2"/>
      <c r="AB5" s="2"/>
      <c r="AC5" s="2"/>
    </row>
    <row r="6" spans="1:37" ht="12.75" customHeight="1" x14ac:dyDescent="0.2">
      <c r="D6" s="3"/>
      <c r="E6" s="4"/>
      <c r="F6" s="5"/>
      <c r="G6" s="3"/>
      <c r="H6" s="2"/>
      <c r="I6" s="2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9"/>
      <c r="Y6" s="3"/>
      <c r="Z6" s="39"/>
      <c r="AA6" s="2"/>
      <c r="AB6" s="2"/>
      <c r="AC6" s="2"/>
    </row>
    <row r="7" spans="1:37" ht="12.75" customHeight="1" x14ac:dyDescent="0.2">
      <c r="D7" s="3"/>
      <c r="E7" s="7"/>
      <c r="F7" s="5"/>
      <c r="G7" s="8"/>
      <c r="H7" s="2"/>
      <c r="I7" s="2"/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9"/>
      <c r="Y7" s="3"/>
      <c r="Z7" s="39"/>
      <c r="AA7" s="2"/>
      <c r="AB7" s="2"/>
      <c r="AC7" s="2"/>
    </row>
    <row r="8" spans="1:37" ht="12.75" customHeight="1" thickBot="1" x14ac:dyDescent="0.25"/>
    <row r="9" spans="1:37" ht="12.75" customHeight="1" thickBot="1" x14ac:dyDescent="0.25">
      <c r="B9" s="43" t="s">
        <v>15</v>
      </c>
      <c r="D9" s="79">
        <f>AE9</f>
        <v>1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E9" s="40">
        <v>1</v>
      </c>
      <c r="AF9" s="41" t="s">
        <v>12</v>
      </c>
      <c r="AG9" s="11"/>
      <c r="AH9" s="11"/>
      <c r="AI9" s="11"/>
      <c r="AJ9" s="11"/>
      <c r="AK9" s="11"/>
    </row>
    <row r="10" spans="1:37" ht="12.75" customHeight="1" thickBot="1" x14ac:dyDescent="0.25">
      <c r="B10" s="44">
        <v>9</v>
      </c>
      <c r="D10" s="10"/>
      <c r="E10" s="10"/>
      <c r="F10" s="10"/>
      <c r="G10" s="10"/>
      <c r="H10" s="11"/>
      <c r="I10" s="11"/>
      <c r="J10" s="11"/>
      <c r="K10" s="12" t="s">
        <v>13</v>
      </c>
      <c r="L10" s="42" t="s">
        <v>27</v>
      </c>
      <c r="M10" s="42" t="s">
        <v>29</v>
      </c>
      <c r="N10" s="42" t="s">
        <v>30</v>
      </c>
      <c r="O10" s="42" t="s">
        <v>28</v>
      </c>
      <c r="P10" s="42" t="s">
        <v>25</v>
      </c>
      <c r="Q10" s="42" t="s">
        <v>34</v>
      </c>
      <c r="R10" s="42" t="s">
        <v>34</v>
      </c>
      <c r="S10" s="42" t="s">
        <v>33</v>
      </c>
      <c r="T10" s="42"/>
      <c r="U10" s="42"/>
      <c r="V10" s="42"/>
      <c r="W10" s="42"/>
      <c r="X10" s="42"/>
      <c r="Y10" s="42"/>
      <c r="Z10" s="42"/>
      <c r="AA10" s="42"/>
      <c r="AB10" s="42"/>
      <c r="AC10" s="42"/>
    </row>
    <row r="11" spans="1:37" ht="12.75" customHeight="1" x14ac:dyDescent="0.2">
      <c r="D11" s="10"/>
      <c r="E11" s="10"/>
      <c r="F11" s="10"/>
      <c r="G11" s="10"/>
      <c r="H11" s="11"/>
      <c r="I11" s="11"/>
      <c r="J11" s="11"/>
      <c r="K11" s="12" t="s">
        <v>14</v>
      </c>
      <c r="L11" s="14"/>
      <c r="M11" s="14"/>
      <c r="N11" s="14" t="s">
        <v>32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37" ht="12.75" customHeight="1" x14ac:dyDescent="0.2">
      <c r="D12" s="11"/>
      <c r="E12" s="11"/>
      <c r="F12" s="1"/>
      <c r="G12" s="11"/>
      <c r="H12" s="10"/>
      <c r="I12" s="11"/>
      <c r="J12" s="11"/>
      <c r="K12" s="12" t="s">
        <v>7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7" ht="12.75" customHeight="1" thickBot="1" x14ac:dyDescent="0.25">
      <c r="D13" s="11"/>
      <c r="E13" s="11"/>
      <c r="F13" s="1"/>
      <c r="G13" s="11"/>
      <c r="H13" s="10"/>
      <c r="I13" s="11"/>
      <c r="J13" s="11"/>
      <c r="K13" s="12" t="s">
        <v>8</v>
      </c>
      <c r="L13" s="59"/>
      <c r="M13" s="13"/>
      <c r="N13" s="55">
        <v>3</v>
      </c>
      <c r="O13" s="59">
        <v>4</v>
      </c>
      <c r="P13" s="59">
        <v>6</v>
      </c>
      <c r="Q13" s="13">
        <v>5.5E-2</v>
      </c>
      <c r="R13" s="13">
        <v>8.5000000000000006E-2</v>
      </c>
      <c r="S13" s="15">
        <v>3</v>
      </c>
      <c r="T13" s="15"/>
      <c r="U13" s="55"/>
      <c r="V13" s="59"/>
      <c r="W13" s="59"/>
      <c r="X13" s="59"/>
      <c r="Y13" s="59"/>
      <c r="Z13" s="59"/>
      <c r="AA13" s="59"/>
      <c r="AB13" s="59"/>
      <c r="AC13" s="59"/>
    </row>
    <row r="14" spans="1:37" ht="12.75" customHeight="1" x14ac:dyDescent="0.2">
      <c r="B14" s="90" t="s">
        <v>16</v>
      </c>
      <c r="D14" s="93" t="s">
        <v>2</v>
      </c>
      <c r="E14" s="94"/>
      <c r="F14" s="95"/>
      <c r="G14" s="87" t="s">
        <v>0</v>
      </c>
      <c r="H14" s="87" t="s">
        <v>9</v>
      </c>
      <c r="I14" s="87" t="s">
        <v>24</v>
      </c>
      <c r="J14" s="87" t="s">
        <v>23</v>
      </c>
      <c r="K14" s="87" t="s">
        <v>3</v>
      </c>
      <c r="L14" s="16" t="str">
        <f t="shared" ref="L14:N14" si="0">IF(OR(TRIM(L10)=0,TRIM(L10)=""),"",IF(IFERROR(TRIM(INDEX(QryItemNamed,MATCH(TRIM(L10),ITEM,0),2)),"")="Y","SPECIAL",LEFT(IFERROR(TRIM(INDEX(ITEM,MATCH(TRIM(L10),ITEM,0))),""),3)))</f>
        <v>202</v>
      </c>
      <c r="M14" s="16" t="str">
        <f t="shared" si="0"/>
        <v>204</v>
      </c>
      <c r="N14" s="16" t="str">
        <f t="shared" si="0"/>
        <v>254</v>
      </c>
      <c r="O14" s="16" t="str">
        <f t="shared" ref="O14:P14" si="1">IF(OR(TRIM(O10)=0,TRIM(O10)=""),"",IF(IFERROR(TRIM(INDEX(QryItemNamed,MATCH(TRIM(O10),ITEM,0),2)),"")="Y","SPECIAL",LEFT(IFERROR(TRIM(INDEX(ITEM,MATCH(TRIM(O10),ITEM,0))),""),3)))</f>
        <v>301</v>
      </c>
      <c r="P14" s="16" t="str">
        <f t="shared" si="1"/>
        <v>304</v>
      </c>
      <c r="Q14" s="16" t="str">
        <f t="shared" ref="Q14:R14" si="2">IF(OR(TRIM(Q10)=0,TRIM(Q10)=""),"",IF(IFERROR(TRIM(INDEX(QryItemNamed,MATCH(TRIM(Q10),ITEM,0),2)),"")="Y","SPECIAL",LEFT(IFERROR(TRIM(INDEX(ITEM,MATCH(TRIM(Q10),ITEM,0))),""),3)))</f>
        <v>407</v>
      </c>
      <c r="R14" s="16" t="str">
        <f t="shared" si="2"/>
        <v>407</v>
      </c>
      <c r="S14" s="16" t="str">
        <f t="shared" ref="S14:AC14" si="3">IF(OR(TRIM(S10)=0,TRIM(S10)=""),"",IF(IFERROR(TRIM(INDEX(QryItemNamed,MATCH(TRIM(S10),ITEM,0),2)),"")="Y","SPECIAL",LEFT(IFERROR(TRIM(INDEX(ITEM,MATCH(TRIM(S10),ITEM,0))),""),3)))</f>
        <v>441</v>
      </c>
      <c r="T14" s="16" t="str">
        <f t="shared" si="3"/>
        <v/>
      </c>
      <c r="U14" s="16" t="str">
        <f t="shared" ref="U14" si="4">IF(OR(TRIM(U10)=0,TRIM(U10)=""),"",IF(IFERROR(TRIM(INDEX(QryItemNamed,MATCH(TRIM(U10),ITEM,0),2)),"")="Y","SPECIAL",LEFT(IFERROR(TRIM(INDEX(ITEM,MATCH(TRIM(U10),ITEM,0))),""),3)))</f>
        <v/>
      </c>
      <c r="V14" s="16" t="str">
        <f t="shared" si="3"/>
        <v/>
      </c>
      <c r="W14" s="16" t="str">
        <f t="shared" ref="W14:X14" si="5">IF(OR(TRIM(W10)=0,TRIM(W10)=""),"",IF(IFERROR(TRIM(INDEX(QryItemNamed,MATCH(TRIM(W10),ITEM,0),2)),"")="Y","SPECIAL",LEFT(IFERROR(TRIM(INDEX(ITEM,MATCH(TRIM(W10),ITEM,0))),""),3)))</f>
        <v/>
      </c>
      <c r="X14" s="16" t="str">
        <f t="shared" si="5"/>
        <v/>
      </c>
      <c r="Y14" s="16" t="str">
        <f t="shared" si="3"/>
        <v/>
      </c>
      <c r="Z14" s="16" t="str">
        <f t="shared" si="3"/>
        <v/>
      </c>
      <c r="AA14" s="16" t="str">
        <f t="shared" si="3"/>
        <v/>
      </c>
      <c r="AB14" s="16" t="str">
        <f t="shared" si="3"/>
        <v/>
      </c>
      <c r="AC14" s="16" t="str">
        <f t="shared" si="3"/>
        <v/>
      </c>
    </row>
    <row r="15" spans="1:37" ht="12.75" customHeight="1" x14ac:dyDescent="0.2">
      <c r="B15" s="91"/>
      <c r="D15" s="96"/>
      <c r="E15" s="97"/>
      <c r="F15" s="98"/>
      <c r="G15" s="88"/>
      <c r="H15" s="88"/>
      <c r="I15" s="88"/>
      <c r="J15" s="88"/>
      <c r="K15" s="88"/>
      <c r="L15" s="76" t="str">
        <f t="shared" ref="L15:N15" si="6">IF(OR(TRIM(L10)=0,TRIM(L10)=""),IF(L11="","",L11),IF(IFERROR(TRIM(INDEX(QryItemNamed,MATCH(TRIM(L10),ITEM,0),2)),"")="Y",TRIM(RIGHT(IFERROR(TRIM(INDEX(QryItemNamed,MATCH(TRIM(L10),ITEM,0),4)),"123456789012"),LEN(IFERROR(TRIM(INDEX(QryItemNamed,MATCH(TRIM(L10),ITEM,0),4)),"123456789012"))-9))&amp;L11,IFERROR(TRIM(INDEX(QryItemNamed,MATCH(TRIM(L10),ITEM,0),4))&amp;L11,"ITEM CODE DOES NOT EXIST IN ITEM MASTER")))</f>
        <v>PAVEMENT REMOVED</v>
      </c>
      <c r="M15" s="76" t="str">
        <f t="shared" si="6"/>
        <v>SUBGRADE COMPACTION</v>
      </c>
      <c r="N15" s="76" t="str">
        <f t="shared" si="6"/>
        <v>PAVEMENT PLANING, ASPHALT CONCRETE, 3"</v>
      </c>
      <c r="O15" s="76" t="str">
        <f t="shared" ref="O15:P15" si="7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ASPHALT CONCRETE BASE, PG64-22, (449)</v>
      </c>
      <c r="P15" s="76" t="str">
        <f t="shared" si="7"/>
        <v>AGGREGATE BASE</v>
      </c>
      <c r="Q15" s="76" t="s">
        <v>35</v>
      </c>
      <c r="R15" s="76" t="s">
        <v>36</v>
      </c>
      <c r="S15" s="76" t="str">
        <f t="shared" ref="S15:AC15" si="8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ASPHALT CONCRETE SURFACE COURSE, TYPE 1, (449), PG64-22</v>
      </c>
      <c r="T15" s="76" t="str">
        <f t="shared" si="8"/>
        <v/>
      </c>
      <c r="U15" s="76" t="str">
        <f t="shared" ref="U15" si="9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/>
      </c>
      <c r="V15" s="76" t="str">
        <f t="shared" si="8"/>
        <v/>
      </c>
      <c r="W15" s="76" t="str">
        <f t="shared" ref="W15:X15" si="10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76" t="str">
        <f t="shared" si="10"/>
        <v/>
      </c>
      <c r="Y15" s="76" t="str">
        <f t="shared" si="8"/>
        <v/>
      </c>
      <c r="Z15" s="76" t="str">
        <f t="shared" si="8"/>
        <v/>
      </c>
      <c r="AA15" s="76" t="str">
        <f t="shared" si="8"/>
        <v/>
      </c>
      <c r="AB15" s="76" t="str">
        <f t="shared" si="8"/>
        <v/>
      </c>
      <c r="AC15" s="76" t="str">
        <f t="shared" si="8"/>
        <v/>
      </c>
    </row>
    <row r="16" spans="1:37" ht="12.75" customHeight="1" x14ac:dyDescent="0.2">
      <c r="B16" s="91"/>
      <c r="D16" s="96"/>
      <c r="E16" s="97"/>
      <c r="F16" s="98"/>
      <c r="G16" s="88"/>
      <c r="H16" s="88"/>
      <c r="I16" s="88"/>
      <c r="J16" s="88"/>
      <c r="K16" s="88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</row>
    <row r="17" spans="2:29" ht="12.75" customHeight="1" x14ac:dyDescent="0.2">
      <c r="B17" s="91"/>
      <c r="D17" s="96"/>
      <c r="E17" s="97"/>
      <c r="F17" s="98"/>
      <c r="G17" s="88"/>
      <c r="H17" s="88"/>
      <c r="I17" s="88"/>
      <c r="J17" s="88"/>
      <c r="K17" s="88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</row>
    <row r="18" spans="2:29" ht="12.75" customHeight="1" x14ac:dyDescent="0.2">
      <c r="B18" s="91"/>
      <c r="D18" s="96"/>
      <c r="E18" s="97"/>
      <c r="F18" s="98"/>
      <c r="G18" s="88"/>
      <c r="H18" s="88"/>
      <c r="I18" s="88"/>
      <c r="J18" s="88"/>
      <c r="K18" s="88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</row>
    <row r="19" spans="2:29" ht="12.75" customHeight="1" x14ac:dyDescent="0.2">
      <c r="B19" s="91"/>
      <c r="D19" s="96"/>
      <c r="E19" s="97"/>
      <c r="F19" s="98"/>
      <c r="G19" s="88"/>
      <c r="H19" s="88"/>
      <c r="I19" s="88"/>
      <c r="J19" s="88"/>
      <c r="K19" s="88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</row>
    <row r="20" spans="2:29" ht="12.75" customHeight="1" x14ac:dyDescent="0.2">
      <c r="B20" s="91"/>
      <c r="D20" s="96"/>
      <c r="E20" s="97"/>
      <c r="F20" s="98"/>
      <c r="G20" s="88"/>
      <c r="H20" s="88"/>
      <c r="I20" s="88"/>
      <c r="J20" s="88"/>
      <c r="K20" s="88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</row>
    <row r="21" spans="2:29" ht="12.75" customHeight="1" x14ac:dyDescent="0.2">
      <c r="B21" s="91"/>
      <c r="D21" s="96"/>
      <c r="E21" s="97"/>
      <c r="F21" s="98"/>
      <c r="G21" s="88"/>
      <c r="H21" s="88"/>
      <c r="I21" s="88"/>
      <c r="J21" s="88"/>
      <c r="K21" s="88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</row>
    <row r="22" spans="2:29" ht="12.75" customHeight="1" x14ac:dyDescent="0.2">
      <c r="B22" s="91"/>
      <c r="D22" s="96"/>
      <c r="E22" s="97"/>
      <c r="F22" s="98"/>
      <c r="G22" s="88"/>
      <c r="H22" s="88"/>
      <c r="I22" s="88"/>
      <c r="J22" s="88"/>
      <c r="K22" s="88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</row>
    <row r="23" spans="2:29" ht="12.75" customHeight="1" x14ac:dyDescent="0.2">
      <c r="B23" s="91"/>
      <c r="D23" s="96"/>
      <c r="E23" s="97"/>
      <c r="F23" s="98"/>
      <c r="G23" s="88"/>
      <c r="H23" s="88"/>
      <c r="I23" s="88"/>
      <c r="J23" s="88"/>
      <c r="K23" s="88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</row>
    <row r="24" spans="2:29" ht="12.75" customHeight="1" x14ac:dyDescent="0.2">
      <c r="B24" s="91"/>
      <c r="D24" s="96"/>
      <c r="E24" s="97"/>
      <c r="F24" s="98"/>
      <c r="G24" s="88"/>
      <c r="H24" s="88"/>
      <c r="I24" s="88"/>
      <c r="J24" s="88"/>
      <c r="K24" s="88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</row>
    <row r="25" spans="2:29" ht="12.75" customHeight="1" x14ac:dyDescent="0.2">
      <c r="B25" s="91"/>
      <c r="D25" s="96"/>
      <c r="E25" s="97"/>
      <c r="F25" s="98"/>
      <c r="G25" s="88"/>
      <c r="H25" s="88"/>
      <c r="I25" s="88"/>
      <c r="J25" s="88"/>
      <c r="K25" s="88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</row>
    <row r="26" spans="2:29" ht="12.75" customHeight="1" x14ac:dyDescent="0.2">
      <c r="B26" s="91"/>
      <c r="D26" s="96"/>
      <c r="E26" s="97"/>
      <c r="F26" s="98"/>
      <c r="G26" s="88"/>
      <c r="H26" s="88"/>
      <c r="I26" s="88"/>
      <c r="J26" s="88"/>
      <c r="K26" s="8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</row>
    <row r="27" spans="2:29" ht="12.75" customHeight="1" thickBot="1" x14ac:dyDescent="0.25">
      <c r="B27" s="92"/>
      <c r="D27" s="102"/>
      <c r="E27" s="102"/>
      <c r="F27" s="102"/>
      <c r="G27" s="64"/>
      <c r="H27" s="63" t="s">
        <v>6</v>
      </c>
      <c r="I27" s="63" t="s">
        <v>6</v>
      </c>
      <c r="J27" s="63" t="s">
        <v>22</v>
      </c>
      <c r="K27" s="63" t="s">
        <v>26</v>
      </c>
      <c r="L27" s="63" t="str">
        <f t="shared" ref="L27:N27" si="11">IF(OR(TRIM(L10)=0,TRIM(L10)=""),"",IF(IFERROR(TRIM(INDEX(QryItemNamed,MATCH(TRIM(L10),ITEM,0),3)),"")="LS","",IFERROR(TRIM(INDEX(QryItemNamed,MATCH(TRIM(L10),ITEM,0),3)),"")))</f>
        <v>SY</v>
      </c>
      <c r="M27" s="63" t="str">
        <f t="shared" si="11"/>
        <v>SY</v>
      </c>
      <c r="N27" s="18" t="str">
        <f t="shared" si="11"/>
        <v>SY</v>
      </c>
      <c r="O27" s="63" t="str">
        <f t="shared" ref="O27:P27" si="12">IF(OR(TRIM(O10)=0,TRIM(O10)=""),"",IF(IFERROR(TRIM(INDEX(QryItemNamed,MATCH(TRIM(O10),ITEM,0),3)),"")="LS","",IFERROR(TRIM(INDEX(QryItemNamed,MATCH(TRIM(O10),ITEM,0),3)),"")))</f>
        <v>CY</v>
      </c>
      <c r="P27" s="63" t="str">
        <f t="shared" si="12"/>
        <v>CY</v>
      </c>
      <c r="Q27" s="63" t="str">
        <f t="shared" ref="Q27:R27" si="13">IF(OR(TRIM(Q10)=0,TRIM(Q10)=""),"",IF(IFERROR(TRIM(INDEX(QryItemNamed,MATCH(TRIM(Q10),ITEM,0),3)),"")="LS","",IFERROR(TRIM(INDEX(QryItemNamed,MATCH(TRIM(Q10),ITEM,0),3)),"")))</f>
        <v>GAL</v>
      </c>
      <c r="R27" s="63" t="str">
        <f t="shared" si="13"/>
        <v>GAL</v>
      </c>
      <c r="S27" s="63" t="str">
        <f t="shared" ref="S27:AC27" si="14">IF(OR(TRIM(S10)=0,TRIM(S10)=""),"",IF(IFERROR(TRIM(INDEX(QryItemNamed,MATCH(TRIM(S10),ITEM,0),3)),"")="LS","",IFERROR(TRIM(INDEX(QryItemNamed,MATCH(TRIM(S10),ITEM,0),3)),"")))</f>
        <v>CY</v>
      </c>
      <c r="T27" s="63" t="str">
        <f t="shared" si="14"/>
        <v/>
      </c>
      <c r="U27" s="18" t="str">
        <f t="shared" ref="U27" si="15">IF(OR(TRIM(U10)=0,TRIM(U10)=""),"",IF(IFERROR(TRIM(INDEX(QryItemNamed,MATCH(TRIM(U10),ITEM,0),3)),"")="LS","",IFERROR(TRIM(INDEX(QryItemNamed,MATCH(TRIM(U10),ITEM,0),3)),"")))</f>
        <v/>
      </c>
      <c r="V27" s="18" t="str">
        <f t="shared" si="14"/>
        <v/>
      </c>
      <c r="W27" s="18" t="str">
        <f t="shared" ref="W27:X27" si="16">IF(OR(TRIM(W10)=0,TRIM(W10)=""),"",IF(IFERROR(TRIM(INDEX(QryItemNamed,MATCH(TRIM(W10),ITEM,0),3)),"")="LS","",IFERROR(TRIM(INDEX(QryItemNamed,MATCH(TRIM(W10),ITEM,0),3)),"")))</f>
        <v/>
      </c>
      <c r="X27" s="18" t="str">
        <f t="shared" si="16"/>
        <v/>
      </c>
      <c r="Y27" s="18" t="str">
        <f t="shared" si="14"/>
        <v/>
      </c>
      <c r="Z27" s="18" t="str">
        <f t="shared" si="14"/>
        <v/>
      </c>
      <c r="AA27" s="18" t="str">
        <f t="shared" si="14"/>
        <v/>
      </c>
      <c r="AB27" s="18" t="str">
        <f t="shared" si="14"/>
        <v/>
      </c>
      <c r="AC27" s="18" t="str">
        <f t="shared" si="14"/>
        <v/>
      </c>
    </row>
    <row r="28" spans="2:29" ht="12.75" customHeight="1" x14ac:dyDescent="0.2">
      <c r="B28" s="46">
        <v>1</v>
      </c>
      <c r="D28" s="105" t="s">
        <v>31</v>
      </c>
      <c r="E28" s="105"/>
      <c r="F28" s="105"/>
      <c r="G28" s="65"/>
      <c r="H28" s="66"/>
      <c r="I28" s="66"/>
      <c r="J28" s="66"/>
      <c r="K28" s="66"/>
      <c r="L28" s="66"/>
      <c r="M28" s="67"/>
      <c r="N28" s="27"/>
      <c r="O28" s="68"/>
      <c r="P28" s="68"/>
      <c r="Q28" s="68"/>
      <c r="R28" s="68"/>
      <c r="S28" s="68"/>
      <c r="T28" s="68"/>
      <c r="U28" s="27"/>
      <c r="V28" s="22"/>
      <c r="W28" s="22"/>
      <c r="X28" s="74"/>
      <c r="Y28" s="21"/>
      <c r="Z28" s="24"/>
      <c r="AA28" s="22"/>
      <c r="AB28" s="22"/>
      <c r="AC28" s="22"/>
    </row>
    <row r="29" spans="2:29" ht="12.75" customHeight="1" x14ac:dyDescent="0.2">
      <c r="B29" s="46">
        <v>1</v>
      </c>
      <c r="D29" s="25">
        <v>5714.65</v>
      </c>
      <c r="E29" s="26" t="s">
        <v>1</v>
      </c>
      <c r="F29" s="25">
        <v>5781.16</v>
      </c>
      <c r="G29" s="26"/>
      <c r="H29" s="70">
        <f>F29-D29</f>
        <v>66.510000000000218</v>
      </c>
      <c r="I29" s="70">
        <f>ROUND(K29/H29,2)</f>
        <v>20.76</v>
      </c>
      <c r="J29" s="70"/>
      <c r="K29" s="70">
        <v>1380.71</v>
      </c>
      <c r="L29" s="70">
        <f>ROUND(K29/9,2)</f>
        <v>153.41</v>
      </c>
      <c r="M29" s="70"/>
      <c r="N29" s="69"/>
      <c r="O29" s="70"/>
      <c r="P29" s="70"/>
      <c r="Q29" s="69"/>
      <c r="R29" s="69"/>
      <c r="S29" s="69"/>
      <c r="T29" s="69"/>
      <c r="U29" s="69"/>
      <c r="V29" s="70"/>
      <c r="W29" s="70"/>
      <c r="X29" s="74"/>
      <c r="Y29" s="69"/>
      <c r="Z29" s="70"/>
      <c r="AA29" s="70"/>
      <c r="AB29" s="70"/>
      <c r="AC29" s="70"/>
    </row>
    <row r="30" spans="2:29" ht="12.75" customHeight="1" x14ac:dyDescent="0.2">
      <c r="B30" s="46">
        <v>1</v>
      </c>
      <c r="D30" s="25">
        <v>5938.84</v>
      </c>
      <c r="E30" s="26" t="s">
        <v>1</v>
      </c>
      <c r="F30" s="25">
        <v>6005.65</v>
      </c>
      <c r="G30" s="26"/>
      <c r="H30" s="70">
        <f>F30-D30</f>
        <v>66.809999999999491</v>
      </c>
      <c r="I30" s="70">
        <f>ROUND(K30/H30,2)</f>
        <v>20.92</v>
      </c>
      <c r="J30" s="70"/>
      <c r="K30" s="70">
        <v>1397.57</v>
      </c>
      <c r="L30" s="70">
        <f>ROUND(K30/9,2)</f>
        <v>155.29</v>
      </c>
      <c r="M30" s="70"/>
      <c r="N30" s="69"/>
      <c r="O30" s="70"/>
      <c r="P30" s="70"/>
      <c r="Q30" s="69"/>
      <c r="R30" s="69"/>
      <c r="S30" s="69"/>
      <c r="T30" s="69"/>
      <c r="U30" s="69"/>
      <c r="V30" s="70"/>
      <c r="W30" s="70"/>
      <c r="X30" s="74"/>
      <c r="Y30" s="69"/>
      <c r="Z30" s="70"/>
      <c r="AA30" s="70"/>
      <c r="AB30" s="70"/>
      <c r="AC30" s="70"/>
    </row>
    <row r="31" spans="2:29" ht="12.75" customHeight="1" x14ac:dyDescent="0.2">
      <c r="B31" s="46">
        <v>1</v>
      </c>
      <c r="D31" s="25"/>
      <c r="E31" s="26"/>
      <c r="F31" s="25"/>
      <c r="G31" s="26"/>
      <c r="H31" s="26"/>
      <c r="I31" s="70"/>
      <c r="J31" s="70"/>
      <c r="K31" s="70"/>
      <c r="L31" s="70"/>
      <c r="M31" s="70"/>
      <c r="N31" s="69"/>
      <c r="O31" s="70"/>
      <c r="P31" s="70"/>
      <c r="Q31" s="69"/>
      <c r="R31" s="69"/>
      <c r="S31" s="69"/>
      <c r="T31" s="69"/>
      <c r="U31" s="69"/>
      <c r="V31" s="70"/>
      <c r="W31" s="70"/>
      <c r="X31" s="74"/>
      <c r="Y31" s="69"/>
      <c r="Z31" s="70"/>
      <c r="AA31" s="70"/>
      <c r="AB31" s="70"/>
      <c r="AC31" s="70"/>
    </row>
    <row r="32" spans="2:29" ht="12.75" customHeight="1" x14ac:dyDescent="0.2">
      <c r="B32" s="46">
        <v>1</v>
      </c>
      <c r="D32" s="25">
        <v>5714.65</v>
      </c>
      <c r="E32" s="20" t="s">
        <v>1</v>
      </c>
      <c r="F32" s="25">
        <v>5734</v>
      </c>
      <c r="G32" s="26"/>
      <c r="H32" s="70">
        <f>F32-D32</f>
        <v>19.350000000000364</v>
      </c>
      <c r="I32" s="70">
        <f>ROUND(K32/H32,2)</f>
        <v>20.61</v>
      </c>
      <c r="J32" s="70"/>
      <c r="K32" s="70">
        <v>398.87</v>
      </c>
      <c r="L32" s="70"/>
      <c r="M32" s="71"/>
      <c r="N32" s="71"/>
      <c r="O32" s="71"/>
      <c r="P32" s="71"/>
      <c r="Q32" s="71">
        <f>ROUND((2*($K$32/9)*$Q$13),2)</f>
        <v>4.88</v>
      </c>
      <c r="R32" s="71"/>
      <c r="S32" s="71">
        <f>ROUND((K32*($S$13/12))/27,2)</f>
        <v>3.69</v>
      </c>
      <c r="T32" s="71"/>
      <c r="U32" s="69"/>
      <c r="V32" s="70"/>
      <c r="W32" s="70"/>
      <c r="X32" s="74"/>
      <c r="Y32" s="69"/>
      <c r="Z32" s="70"/>
      <c r="AA32" s="70"/>
      <c r="AB32" s="70"/>
      <c r="AC32" s="70"/>
    </row>
    <row r="33" spans="2:29" ht="12.75" customHeight="1" x14ac:dyDescent="0.2">
      <c r="B33" s="46">
        <v>1</v>
      </c>
      <c r="D33" s="25">
        <v>5714.65</v>
      </c>
      <c r="E33" s="20" t="s">
        <v>1</v>
      </c>
      <c r="F33" s="25">
        <v>5734</v>
      </c>
      <c r="G33" s="26"/>
      <c r="H33" s="70">
        <f>F33-D33</f>
        <v>19.350000000000364</v>
      </c>
      <c r="I33" s="70">
        <f>ROUND(K33/H33,2)</f>
        <v>21.28</v>
      </c>
      <c r="J33" s="70"/>
      <c r="K33" s="70">
        <v>411.75</v>
      </c>
      <c r="L33" s="70"/>
      <c r="M33" s="72"/>
      <c r="N33" s="73"/>
      <c r="O33" s="71">
        <f>ROUND((K33*($O$13/12))/27,2)</f>
        <v>5.08</v>
      </c>
      <c r="P33" s="73"/>
      <c r="Q33" s="71"/>
      <c r="R33" s="73"/>
      <c r="S33" s="71"/>
      <c r="T33" s="71"/>
      <c r="U33" s="69"/>
      <c r="V33" s="70"/>
      <c r="W33" s="70"/>
      <c r="X33" s="74"/>
      <c r="Y33" s="69"/>
      <c r="Z33" s="70"/>
      <c r="AA33" s="70"/>
      <c r="AB33" s="70"/>
      <c r="AC33" s="70"/>
    </row>
    <row r="34" spans="2:29" ht="12.75" customHeight="1" x14ac:dyDescent="0.2">
      <c r="B34" s="46">
        <v>1</v>
      </c>
      <c r="D34" s="25">
        <v>5714.65</v>
      </c>
      <c r="E34" s="20" t="s">
        <v>1</v>
      </c>
      <c r="F34" s="25">
        <v>5734</v>
      </c>
      <c r="G34" s="26"/>
      <c r="H34" s="70">
        <f>F34-D34</f>
        <v>19.350000000000364</v>
      </c>
      <c r="I34" s="70">
        <f>ROUND(K34/H34,2)</f>
        <v>22.28</v>
      </c>
      <c r="J34" s="70"/>
      <c r="K34" s="70">
        <v>431.11</v>
      </c>
      <c r="L34" s="70"/>
      <c r="M34" s="71">
        <f>ROUND(K34/9,2)</f>
        <v>47.9</v>
      </c>
      <c r="N34" s="73"/>
      <c r="O34" s="71"/>
      <c r="P34" s="71">
        <f>ROUND((K34*($P$13/12))/27,2)</f>
        <v>7.98</v>
      </c>
      <c r="Q34" s="73"/>
      <c r="R34" s="73"/>
      <c r="S34" s="73"/>
      <c r="T34" s="73"/>
      <c r="U34" s="69"/>
      <c r="V34" s="70"/>
      <c r="W34" s="70"/>
      <c r="X34" s="74"/>
      <c r="Y34" s="70"/>
      <c r="Z34" s="70"/>
      <c r="AA34" s="70"/>
      <c r="AB34" s="70"/>
      <c r="AC34" s="70"/>
    </row>
    <row r="35" spans="2:29" ht="12.75" customHeight="1" x14ac:dyDescent="0.2">
      <c r="B35" s="56">
        <v>1</v>
      </c>
      <c r="D35" s="25"/>
      <c r="E35" s="26"/>
      <c r="F35" s="25"/>
      <c r="G35" s="26"/>
      <c r="H35" s="70"/>
      <c r="I35" s="70"/>
      <c r="J35" s="70"/>
      <c r="K35" s="70"/>
      <c r="L35" s="70"/>
      <c r="M35" s="70"/>
      <c r="N35" s="69"/>
      <c r="O35" s="70"/>
      <c r="P35" s="70"/>
      <c r="Q35" s="70"/>
      <c r="R35" s="70"/>
      <c r="S35" s="70"/>
      <c r="T35" s="70"/>
      <c r="U35" s="69"/>
      <c r="V35" s="70"/>
      <c r="W35" s="70"/>
      <c r="X35" s="74"/>
      <c r="Y35" s="70"/>
      <c r="Z35" s="70"/>
      <c r="AA35" s="70"/>
      <c r="AB35" s="70"/>
      <c r="AC35" s="70"/>
    </row>
    <row r="36" spans="2:29" ht="12.75" customHeight="1" x14ac:dyDescent="0.2">
      <c r="B36" s="46">
        <v>1</v>
      </c>
      <c r="D36" s="25">
        <v>5734</v>
      </c>
      <c r="E36" s="26" t="s">
        <v>1</v>
      </c>
      <c r="F36" s="25">
        <v>5742.65</v>
      </c>
      <c r="G36" s="26"/>
      <c r="H36" s="70">
        <f>F36-D36</f>
        <v>8.6499999999996362</v>
      </c>
      <c r="I36" s="70">
        <f>2*10.5</f>
        <v>21</v>
      </c>
      <c r="J36" s="70">
        <f>ROUND((H36*I36)/9,2)</f>
        <v>20.18</v>
      </c>
      <c r="K36" s="70"/>
      <c r="L36" s="70"/>
      <c r="M36" s="71"/>
      <c r="N36" s="71"/>
      <c r="O36" s="71"/>
      <c r="P36" s="71"/>
      <c r="Q36" s="71">
        <f>ROUND((2*J36*$Q$13),2)</f>
        <v>2.2200000000000002</v>
      </c>
      <c r="R36" s="71"/>
      <c r="S36" s="71">
        <f>ROUND((J36*($S$13/36)),2)</f>
        <v>1.68</v>
      </c>
      <c r="T36" s="71"/>
      <c r="U36" s="69"/>
      <c r="V36" s="70"/>
      <c r="W36" s="70"/>
      <c r="X36" s="74"/>
      <c r="Y36" s="70"/>
      <c r="Z36" s="70"/>
      <c r="AA36" s="70"/>
      <c r="AB36" s="70"/>
      <c r="AC36" s="70"/>
    </row>
    <row r="37" spans="2:29" ht="12.75" customHeight="1" x14ac:dyDescent="0.2">
      <c r="B37" s="46">
        <v>1</v>
      </c>
      <c r="D37" s="25">
        <v>5734</v>
      </c>
      <c r="E37" s="26" t="s">
        <v>1</v>
      </c>
      <c r="F37" s="25">
        <v>5742.65</v>
      </c>
      <c r="G37" s="26"/>
      <c r="H37" s="70">
        <f>F37-D37</f>
        <v>8.6499999999996362</v>
      </c>
      <c r="I37" s="70">
        <f>ROUND(I36+(2*(4/12)),2)</f>
        <v>21.67</v>
      </c>
      <c r="J37" s="70">
        <f>ROUND((H37*I37)/9,2)</f>
        <v>20.83</v>
      </c>
      <c r="K37" s="70"/>
      <c r="L37" s="70"/>
      <c r="M37" s="72"/>
      <c r="N37" s="73"/>
      <c r="O37" s="71">
        <f>ROUND((J37*($O$13/36)),2)</f>
        <v>2.31</v>
      </c>
      <c r="P37" s="73"/>
      <c r="Q37" s="71"/>
      <c r="R37" s="73"/>
      <c r="S37" s="71"/>
      <c r="T37" s="71"/>
      <c r="U37" s="69"/>
      <c r="V37" s="70"/>
      <c r="W37" s="70"/>
      <c r="X37" s="74"/>
      <c r="Y37" s="70"/>
      <c r="Z37" s="70"/>
      <c r="AA37" s="70"/>
      <c r="AB37" s="70"/>
      <c r="AC37" s="70"/>
    </row>
    <row r="38" spans="2:29" ht="12.75" customHeight="1" x14ac:dyDescent="0.2">
      <c r="B38" s="46">
        <v>1</v>
      </c>
      <c r="D38" s="25">
        <v>5734</v>
      </c>
      <c r="E38" s="26" t="s">
        <v>1</v>
      </c>
      <c r="F38" s="25">
        <v>5742.65</v>
      </c>
      <c r="G38" s="26"/>
      <c r="H38" s="70">
        <f>F38-D38</f>
        <v>8.6499999999996362</v>
      </c>
      <c r="I38" s="70">
        <f>ROUND(I37+(2*(6/12)),2)</f>
        <v>22.67</v>
      </c>
      <c r="J38" s="70">
        <f>ROUND((H38*I38)/9,2)</f>
        <v>21.79</v>
      </c>
      <c r="K38" s="70"/>
      <c r="L38" s="70"/>
      <c r="M38" s="71">
        <f>J38</f>
        <v>21.79</v>
      </c>
      <c r="N38" s="73"/>
      <c r="O38" s="71"/>
      <c r="P38" s="71">
        <f>ROUND((J38*($P$13/36)),2)</f>
        <v>3.63</v>
      </c>
      <c r="Q38" s="73"/>
      <c r="R38" s="73"/>
      <c r="S38" s="73"/>
      <c r="T38" s="73"/>
      <c r="U38" s="70"/>
      <c r="V38" s="70"/>
      <c r="W38" s="70"/>
      <c r="X38" s="74"/>
      <c r="Y38" s="70"/>
      <c r="Z38" s="70"/>
      <c r="AA38" s="70"/>
      <c r="AB38" s="70"/>
      <c r="AC38" s="70"/>
    </row>
    <row r="39" spans="2:29" ht="12.75" customHeight="1" x14ac:dyDescent="0.2">
      <c r="B39" s="46">
        <v>1</v>
      </c>
      <c r="D39" s="25"/>
      <c r="E39" s="26"/>
      <c r="F39" s="25"/>
      <c r="G39" s="26"/>
      <c r="H39" s="26"/>
      <c r="I39" s="70"/>
      <c r="J39" s="70"/>
      <c r="K39" s="70"/>
      <c r="L39" s="70"/>
      <c r="M39" s="70"/>
      <c r="N39" s="73"/>
      <c r="O39" s="71"/>
      <c r="P39" s="70"/>
      <c r="Q39" s="70"/>
      <c r="R39" s="70"/>
      <c r="S39" s="70"/>
      <c r="T39" s="73"/>
      <c r="U39" s="70"/>
      <c r="V39" s="70"/>
      <c r="W39" s="70"/>
      <c r="X39" s="74"/>
      <c r="Y39" s="70"/>
      <c r="Z39" s="70"/>
      <c r="AA39" s="70"/>
      <c r="AB39" s="70"/>
      <c r="AC39" s="70"/>
    </row>
    <row r="40" spans="2:29" ht="12.75" customHeight="1" x14ac:dyDescent="0.2">
      <c r="B40" s="46">
        <v>1</v>
      </c>
      <c r="D40" s="25">
        <v>5742.65</v>
      </c>
      <c r="E40" s="26" t="s">
        <v>1</v>
      </c>
      <c r="F40" s="25">
        <v>5764.65</v>
      </c>
      <c r="G40" s="26"/>
      <c r="H40" s="70">
        <f>F40-D40</f>
        <v>22</v>
      </c>
      <c r="I40" s="70">
        <f>2*10.5</f>
        <v>21</v>
      </c>
      <c r="J40" s="70">
        <f>ROUND((H40*I40)/9,2)</f>
        <v>51.33</v>
      </c>
      <c r="K40" s="70"/>
      <c r="L40" s="70"/>
      <c r="M40" s="71"/>
      <c r="N40" s="71"/>
      <c r="O40" s="71">
        <f>ROUND((J40*($O$13/36)),2)</f>
        <v>5.7</v>
      </c>
      <c r="P40" s="71"/>
      <c r="Q40" s="71">
        <f>ROUND((2*J40*$Q$13),2)</f>
        <v>5.65</v>
      </c>
      <c r="R40" s="71"/>
      <c r="S40" s="71">
        <f>ROUND((J40*($S$13/36)),2)</f>
        <v>4.28</v>
      </c>
      <c r="T40" s="73"/>
      <c r="U40" s="70"/>
      <c r="V40" s="70"/>
      <c r="W40" s="70"/>
      <c r="X40" s="74"/>
      <c r="Y40" s="70"/>
      <c r="Z40" s="70"/>
      <c r="AA40" s="70"/>
      <c r="AB40" s="70"/>
      <c r="AC40" s="70"/>
    </row>
    <row r="41" spans="2:29" ht="12.75" customHeight="1" x14ac:dyDescent="0.2">
      <c r="B41" s="46">
        <v>1</v>
      </c>
      <c r="D41" s="25">
        <v>5742.65</v>
      </c>
      <c r="E41" s="26" t="s">
        <v>1</v>
      </c>
      <c r="F41" s="25">
        <v>5764.65</v>
      </c>
      <c r="G41" s="26"/>
      <c r="H41" s="70">
        <f>F41-D41</f>
        <v>22</v>
      </c>
      <c r="I41" s="70">
        <f>ROUND(I40+(2*(1.5)),2)</f>
        <v>24</v>
      </c>
      <c r="J41" s="70">
        <f>ROUND((H41*I41)/9,2)</f>
        <v>58.67</v>
      </c>
      <c r="K41" s="70"/>
      <c r="L41" s="70"/>
      <c r="M41" s="71">
        <f>J41</f>
        <v>58.67</v>
      </c>
      <c r="N41" s="70"/>
      <c r="O41" s="70"/>
      <c r="P41" s="71">
        <f>ROUND((J41*($P$13/36)),2)</f>
        <v>9.7799999999999994</v>
      </c>
      <c r="Q41" s="70"/>
      <c r="R41" s="70"/>
      <c r="S41" s="70"/>
      <c r="T41" s="73"/>
      <c r="U41" s="70"/>
      <c r="V41" s="70"/>
      <c r="W41" s="70"/>
      <c r="X41" s="74"/>
      <c r="Y41" s="70"/>
      <c r="Z41" s="70"/>
      <c r="AA41" s="70"/>
      <c r="AB41" s="70"/>
      <c r="AC41" s="70"/>
    </row>
    <row r="42" spans="2:29" ht="12.75" customHeight="1" x14ac:dyDescent="0.2">
      <c r="B42" s="46">
        <v>1</v>
      </c>
      <c r="D42" s="25"/>
      <c r="E42" s="26"/>
      <c r="F42" s="25"/>
      <c r="G42" s="26"/>
      <c r="H42" s="26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3"/>
      <c r="U42" s="70"/>
      <c r="V42" s="70"/>
      <c r="W42" s="70"/>
      <c r="X42" s="74"/>
      <c r="Y42" s="70"/>
      <c r="Z42" s="70"/>
      <c r="AA42" s="70"/>
      <c r="AB42" s="70"/>
      <c r="AC42" s="70"/>
    </row>
    <row r="43" spans="2:29" ht="12.75" customHeight="1" x14ac:dyDescent="0.2">
      <c r="B43" s="46">
        <v>1</v>
      </c>
      <c r="D43" s="25">
        <v>5955.65</v>
      </c>
      <c r="E43" s="26" t="s">
        <v>1</v>
      </c>
      <c r="F43" s="25">
        <v>5977.65</v>
      </c>
      <c r="G43" s="26"/>
      <c r="H43" s="70">
        <f>F43-D43</f>
        <v>22</v>
      </c>
      <c r="I43" s="70">
        <f>2*10.5</f>
        <v>21</v>
      </c>
      <c r="J43" s="70">
        <f>ROUND((H43*I43)/9,2)</f>
        <v>51.33</v>
      </c>
      <c r="K43" s="70"/>
      <c r="L43" s="70"/>
      <c r="M43" s="71"/>
      <c r="N43" s="70"/>
      <c r="O43" s="71">
        <f>ROUND((J43*($O$13/36)),2)</f>
        <v>5.7</v>
      </c>
      <c r="P43" s="71"/>
      <c r="Q43" s="71">
        <f>ROUND((2*J43*$Q$13),2)</f>
        <v>5.65</v>
      </c>
      <c r="R43" s="71"/>
      <c r="S43" s="71">
        <f>ROUND((J43*($S$13/36)),2)</f>
        <v>4.28</v>
      </c>
      <c r="T43" s="73"/>
      <c r="U43" s="70"/>
      <c r="V43" s="70"/>
      <c r="W43" s="70"/>
      <c r="X43" s="74"/>
      <c r="Y43" s="70"/>
      <c r="Z43" s="70"/>
      <c r="AA43" s="70"/>
      <c r="AB43" s="70"/>
      <c r="AC43" s="70"/>
    </row>
    <row r="44" spans="2:29" ht="12.75" customHeight="1" x14ac:dyDescent="0.2">
      <c r="B44" s="46">
        <v>1</v>
      </c>
      <c r="D44" s="25">
        <v>5955.65</v>
      </c>
      <c r="E44" s="26" t="s">
        <v>1</v>
      </c>
      <c r="F44" s="25">
        <v>5977.65</v>
      </c>
      <c r="G44" s="26"/>
      <c r="H44" s="70">
        <f>F44-D44</f>
        <v>22</v>
      </c>
      <c r="I44" s="70">
        <f>ROUND(I43+(2*(1.5)),2)</f>
        <v>24</v>
      </c>
      <c r="J44" s="70">
        <f>ROUND((H44*I44)/9,2)</f>
        <v>58.67</v>
      </c>
      <c r="K44" s="70"/>
      <c r="L44" s="70"/>
      <c r="M44" s="71">
        <f>J44</f>
        <v>58.67</v>
      </c>
      <c r="N44" s="70"/>
      <c r="O44" s="70"/>
      <c r="P44" s="71">
        <f>ROUND((J44*($P$13/36)),2)</f>
        <v>9.7799999999999994</v>
      </c>
      <c r="Q44" s="70"/>
      <c r="R44" s="70"/>
      <c r="S44" s="70"/>
      <c r="T44" s="73"/>
      <c r="U44" s="70"/>
      <c r="V44" s="70"/>
      <c r="W44" s="70"/>
      <c r="X44" s="74"/>
      <c r="Y44" s="70"/>
      <c r="Z44" s="70"/>
      <c r="AA44" s="70"/>
      <c r="AB44" s="70"/>
      <c r="AC44" s="70"/>
    </row>
    <row r="45" spans="2:29" ht="12.75" customHeight="1" x14ac:dyDescent="0.2">
      <c r="B45" s="46">
        <v>1</v>
      </c>
      <c r="D45" s="25"/>
      <c r="E45" s="26"/>
      <c r="F45" s="25"/>
      <c r="G45" s="26"/>
      <c r="H45" s="26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4"/>
      <c r="Y45" s="70"/>
      <c r="Z45" s="70"/>
      <c r="AA45" s="70"/>
      <c r="AB45" s="70"/>
      <c r="AC45" s="70"/>
    </row>
    <row r="46" spans="2:29" ht="12.75" customHeight="1" x14ac:dyDescent="0.2">
      <c r="B46" s="46">
        <v>1</v>
      </c>
      <c r="D46" s="25">
        <v>5977.65</v>
      </c>
      <c r="E46" s="26" t="s">
        <v>1</v>
      </c>
      <c r="F46" s="25">
        <v>5993.95</v>
      </c>
      <c r="G46" s="26"/>
      <c r="H46" s="70">
        <f>F46-D46</f>
        <v>16.300000000000182</v>
      </c>
      <c r="I46" s="70">
        <f>2*10.5</f>
        <v>21</v>
      </c>
      <c r="J46" s="70">
        <f>ROUND((H46*I46)/9,2)</f>
        <v>38.03</v>
      </c>
      <c r="K46" s="70"/>
      <c r="L46" s="70"/>
      <c r="M46" s="71"/>
      <c r="N46" s="70"/>
      <c r="O46" s="70"/>
      <c r="P46" s="71"/>
      <c r="Q46" s="71">
        <f>ROUND((2*J46*$Q$13),2)</f>
        <v>4.18</v>
      </c>
      <c r="R46" s="71"/>
      <c r="S46" s="71">
        <f>ROUND((J46*($S$13/36)),2)</f>
        <v>3.17</v>
      </c>
      <c r="T46" s="70"/>
      <c r="U46" s="70"/>
      <c r="V46" s="70"/>
      <c r="W46" s="70"/>
      <c r="X46" s="74"/>
      <c r="Y46" s="70"/>
      <c r="Z46" s="70"/>
      <c r="AA46" s="70"/>
      <c r="AB46" s="70"/>
      <c r="AC46" s="70"/>
    </row>
    <row r="47" spans="2:29" ht="12.75" customHeight="1" x14ac:dyDescent="0.2">
      <c r="B47" s="46">
        <v>1</v>
      </c>
      <c r="D47" s="25">
        <v>5977.65</v>
      </c>
      <c r="E47" s="26" t="s">
        <v>1</v>
      </c>
      <c r="F47" s="25">
        <v>5993.95</v>
      </c>
      <c r="G47" s="26"/>
      <c r="H47" s="70">
        <f>F47-D47</f>
        <v>16.300000000000182</v>
      </c>
      <c r="I47" s="70">
        <f>ROUND(I46+(2*(4/12)),2)</f>
        <v>21.67</v>
      </c>
      <c r="J47" s="70">
        <f>ROUND((H47*I47)/9,2)</f>
        <v>39.25</v>
      </c>
      <c r="K47" s="70"/>
      <c r="L47" s="70"/>
      <c r="M47" s="72"/>
      <c r="N47" s="73"/>
      <c r="O47" s="71">
        <f>ROUND((J47*($O$13/36)),2)</f>
        <v>4.3600000000000003</v>
      </c>
      <c r="P47" s="73"/>
      <c r="Q47" s="71"/>
      <c r="R47" s="73"/>
      <c r="S47" s="71"/>
      <c r="T47" s="70"/>
      <c r="U47" s="70"/>
      <c r="V47" s="70"/>
      <c r="W47" s="70"/>
      <c r="X47" s="74"/>
      <c r="Y47" s="70"/>
      <c r="Z47" s="70"/>
      <c r="AA47" s="70"/>
      <c r="AB47" s="70"/>
      <c r="AC47" s="70"/>
    </row>
    <row r="48" spans="2:29" ht="12.75" customHeight="1" x14ac:dyDescent="0.2">
      <c r="B48" s="46">
        <v>1</v>
      </c>
      <c r="D48" s="25">
        <v>5977.65</v>
      </c>
      <c r="E48" s="26" t="s">
        <v>1</v>
      </c>
      <c r="F48" s="25">
        <v>5993.95</v>
      </c>
      <c r="G48" s="26"/>
      <c r="H48" s="70">
        <f>F48-D48</f>
        <v>16.300000000000182</v>
      </c>
      <c r="I48" s="70">
        <f>ROUND(I47+(2*(6/12)),2)</f>
        <v>22.67</v>
      </c>
      <c r="J48" s="70">
        <f>ROUND((H48*I48)/9,2)</f>
        <v>41.06</v>
      </c>
      <c r="K48" s="70"/>
      <c r="L48" s="70"/>
      <c r="M48" s="71">
        <f>J48</f>
        <v>41.06</v>
      </c>
      <c r="N48" s="73"/>
      <c r="O48" s="71"/>
      <c r="P48" s="71">
        <f>ROUND((J48*($P$13/36)),2)</f>
        <v>6.84</v>
      </c>
      <c r="Q48" s="73"/>
      <c r="R48" s="73"/>
      <c r="S48" s="73"/>
      <c r="T48" s="73"/>
      <c r="U48" s="70"/>
      <c r="V48" s="70"/>
      <c r="W48" s="70"/>
      <c r="X48" s="74"/>
      <c r="Y48" s="70"/>
      <c r="Z48" s="70"/>
      <c r="AA48" s="70"/>
      <c r="AB48" s="70"/>
      <c r="AC48" s="70"/>
    </row>
    <row r="49" spans="2:29" ht="12.75" customHeight="1" x14ac:dyDescent="0.2">
      <c r="B49" s="46">
        <v>1</v>
      </c>
      <c r="D49" s="25"/>
      <c r="E49" s="26"/>
      <c r="F49" s="25"/>
      <c r="G49" s="26"/>
      <c r="H49" s="26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4"/>
      <c r="Y49" s="70"/>
      <c r="Z49" s="70"/>
      <c r="AA49" s="70"/>
      <c r="AB49" s="70"/>
      <c r="AC49" s="70"/>
    </row>
    <row r="50" spans="2:29" ht="12.75" customHeight="1" x14ac:dyDescent="0.2">
      <c r="B50" s="46">
        <v>1</v>
      </c>
      <c r="D50" s="25">
        <v>5993.95</v>
      </c>
      <c r="E50" s="26" t="s">
        <v>1</v>
      </c>
      <c r="F50" s="25">
        <v>6005.65</v>
      </c>
      <c r="G50" s="26"/>
      <c r="H50" s="70">
        <f>F50-D50</f>
        <v>11.699999999999818</v>
      </c>
      <c r="I50" s="70">
        <f>ROUND(K50/H50,2)</f>
        <v>20.63</v>
      </c>
      <c r="J50" s="70"/>
      <c r="K50" s="70">
        <v>241.32</v>
      </c>
      <c r="L50" s="70"/>
      <c r="M50" s="71"/>
      <c r="N50" s="71"/>
      <c r="O50" s="71"/>
      <c r="P50" s="71"/>
      <c r="Q50" s="71">
        <f>ROUND((2*($K$32/9)*$Q$13),2)</f>
        <v>4.88</v>
      </c>
      <c r="R50" s="71"/>
      <c r="S50" s="71">
        <f>ROUND((K50*($S$13/12))/27,2)</f>
        <v>2.23</v>
      </c>
      <c r="T50" s="71"/>
      <c r="U50" s="70"/>
      <c r="V50" s="70"/>
      <c r="W50" s="70"/>
      <c r="X50" s="74"/>
      <c r="Y50" s="70"/>
      <c r="Z50" s="70"/>
      <c r="AA50" s="70"/>
      <c r="AB50" s="70"/>
      <c r="AC50" s="70"/>
    </row>
    <row r="51" spans="2:29" ht="12.75" customHeight="1" x14ac:dyDescent="0.2">
      <c r="B51" s="46">
        <v>1</v>
      </c>
      <c r="D51" s="25">
        <v>5993.95</v>
      </c>
      <c r="E51" s="26" t="s">
        <v>1</v>
      </c>
      <c r="F51" s="25">
        <v>6005.65</v>
      </c>
      <c r="G51" s="26"/>
      <c r="H51" s="70">
        <f>F51-D51</f>
        <v>11.699999999999818</v>
      </c>
      <c r="I51" s="70">
        <f>ROUND(K51/H51,2)</f>
        <v>21.29</v>
      </c>
      <c r="J51" s="70"/>
      <c r="K51" s="70">
        <v>249.12</v>
      </c>
      <c r="L51" s="70"/>
      <c r="M51" s="72"/>
      <c r="N51" s="73"/>
      <c r="O51" s="71">
        <f>ROUND((K51*($O$13/12))/27,2)</f>
        <v>3.08</v>
      </c>
      <c r="P51" s="73"/>
      <c r="Q51" s="71"/>
      <c r="R51" s="73"/>
      <c r="S51" s="71"/>
      <c r="T51" s="71"/>
      <c r="U51" s="70"/>
      <c r="V51" s="70"/>
      <c r="W51" s="70"/>
      <c r="X51" s="74"/>
      <c r="Y51" s="70"/>
      <c r="Z51" s="70"/>
      <c r="AA51" s="70"/>
      <c r="AB51" s="70"/>
      <c r="AC51" s="70"/>
    </row>
    <row r="52" spans="2:29" ht="12.75" customHeight="1" x14ac:dyDescent="0.2">
      <c r="B52" s="46">
        <v>1</v>
      </c>
      <c r="D52" s="25">
        <v>5993.95</v>
      </c>
      <c r="E52" s="26" t="s">
        <v>1</v>
      </c>
      <c r="F52" s="25">
        <v>6005.65</v>
      </c>
      <c r="G52" s="26"/>
      <c r="H52" s="70">
        <f>F52-D52</f>
        <v>11.699999999999818</v>
      </c>
      <c r="I52" s="70">
        <f>ROUND(K52/H52,2)</f>
        <v>22.36</v>
      </c>
      <c r="J52" s="70"/>
      <c r="K52" s="70">
        <v>261.56</v>
      </c>
      <c r="L52" s="70"/>
      <c r="M52" s="71">
        <f>ROUND(K52/9,2)</f>
        <v>29.06</v>
      </c>
      <c r="N52" s="73"/>
      <c r="O52" s="71"/>
      <c r="P52" s="71">
        <f>ROUND((K52*($P$13/12))/27,2)</f>
        <v>4.84</v>
      </c>
      <c r="Q52" s="73"/>
      <c r="R52" s="73"/>
      <c r="S52" s="73"/>
      <c r="T52" s="73"/>
      <c r="U52" s="70"/>
      <c r="V52" s="70"/>
      <c r="W52" s="70"/>
      <c r="X52" s="74"/>
      <c r="Y52" s="70"/>
      <c r="Z52" s="70"/>
      <c r="AA52" s="70"/>
      <c r="AB52" s="70"/>
      <c r="AC52" s="70"/>
    </row>
    <row r="53" spans="2:29" ht="12.75" customHeight="1" x14ac:dyDescent="0.2">
      <c r="B53" s="46">
        <v>1</v>
      </c>
      <c r="D53" s="25"/>
      <c r="E53" s="26"/>
      <c r="F53" s="25"/>
      <c r="G53" s="26"/>
      <c r="H53" s="26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4"/>
      <c r="Y53" s="70"/>
      <c r="Z53" s="70"/>
      <c r="AA53" s="70"/>
      <c r="AB53" s="70"/>
      <c r="AC53" s="70"/>
    </row>
    <row r="54" spans="2:29" ht="12.75" customHeight="1" x14ac:dyDescent="0.2">
      <c r="B54" s="46">
        <v>1</v>
      </c>
      <c r="D54" s="25">
        <v>6005.65</v>
      </c>
      <c r="E54" s="26" t="s">
        <v>1</v>
      </c>
      <c r="F54" s="25">
        <v>6030.65</v>
      </c>
      <c r="G54" s="26"/>
      <c r="H54" s="70">
        <f>F54-D54</f>
        <v>25</v>
      </c>
      <c r="I54" s="70">
        <f>ROUND(K54/H54,2)</f>
        <v>20.63</v>
      </c>
      <c r="J54" s="70"/>
      <c r="K54" s="70">
        <v>515.76</v>
      </c>
      <c r="L54" s="70"/>
      <c r="M54" s="70"/>
      <c r="N54" s="70">
        <f>ROUND(K54/9,2)</f>
        <v>57.31</v>
      </c>
      <c r="O54" s="70"/>
      <c r="P54" s="70"/>
      <c r="Q54" s="71">
        <f>ROUND((($K$32/9)*$Q$13),2)</f>
        <v>2.44</v>
      </c>
      <c r="R54" s="71">
        <f>ROUND(((K54/9)*$Q$13),2)</f>
        <v>3.15</v>
      </c>
      <c r="S54" s="71">
        <f>ROUND((K54*($S$13/12))/27,2)</f>
        <v>4.78</v>
      </c>
      <c r="T54" s="70"/>
      <c r="U54" s="70"/>
      <c r="V54" s="70"/>
      <c r="W54" s="70"/>
      <c r="X54" s="74"/>
      <c r="Y54" s="70"/>
      <c r="Z54" s="70"/>
      <c r="AA54" s="70"/>
      <c r="AB54" s="70"/>
      <c r="AC54" s="70"/>
    </row>
    <row r="55" spans="2:29" ht="12.75" customHeight="1" x14ac:dyDescent="0.2">
      <c r="B55" s="46">
        <v>1</v>
      </c>
      <c r="D55" s="25"/>
      <c r="E55" s="26"/>
      <c r="F55" s="25"/>
      <c r="G55" s="26"/>
      <c r="H55" s="26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4"/>
      <c r="Y55" s="70"/>
      <c r="Z55" s="70"/>
      <c r="AA55" s="70"/>
      <c r="AB55" s="70"/>
      <c r="AC55" s="70"/>
    </row>
    <row r="56" spans="2:29" ht="12.75" customHeight="1" x14ac:dyDescent="0.2">
      <c r="B56" s="46">
        <v>1</v>
      </c>
      <c r="D56" s="25"/>
      <c r="E56" s="26"/>
      <c r="F56" s="25"/>
      <c r="G56" s="26"/>
      <c r="H56" s="26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4"/>
      <c r="Y56" s="70"/>
      <c r="Z56" s="70"/>
      <c r="AA56" s="70"/>
      <c r="AB56" s="70"/>
      <c r="AC56" s="70"/>
    </row>
    <row r="57" spans="2:29" ht="12.75" customHeight="1" x14ac:dyDescent="0.2">
      <c r="B57" s="46">
        <v>1</v>
      </c>
      <c r="D57" s="25"/>
      <c r="E57" s="26"/>
      <c r="F57" s="25"/>
      <c r="G57" s="26"/>
      <c r="H57" s="26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4"/>
      <c r="Y57" s="70"/>
      <c r="Z57" s="70"/>
      <c r="AA57" s="70"/>
      <c r="AB57" s="70"/>
      <c r="AC57" s="70"/>
    </row>
    <row r="58" spans="2:29" ht="12.75" customHeight="1" x14ac:dyDescent="0.2">
      <c r="B58" s="56">
        <v>1</v>
      </c>
      <c r="D58" s="25"/>
      <c r="E58" s="26"/>
      <c r="F58" s="25"/>
      <c r="G58" s="26"/>
      <c r="H58" s="26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4"/>
      <c r="Y58" s="70"/>
      <c r="Z58" s="70"/>
      <c r="AA58" s="70"/>
      <c r="AB58" s="70"/>
      <c r="AC58" s="70"/>
    </row>
    <row r="59" spans="2:29" ht="12.75" customHeight="1" x14ac:dyDescent="0.2">
      <c r="B59" s="46">
        <v>1</v>
      </c>
      <c r="D59" s="25"/>
      <c r="E59" s="26"/>
      <c r="F59" s="25"/>
      <c r="G59" s="26"/>
      <c r="H59" s="26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4"/>
      <c r="Y59" s="70"/>
      <c r="Z59" s="70"/>
      <c r="AA59" s="70"/>
      <c r="AB59" s="70"/>
      <c r="AC59" s="70"/>
    </row>
    <row r="60" spans="2:29" ht="12.75" customHeight="1" x14ac:dyDescent="0.2">
      <c r="B60" s="46">
        <v>1</v>
      </c>
      <c r="D60" s="25"/>
      <c r="E60" s="26"/>
      <c r="F60" s="25"/>
      <c r="G60" s="26"/>
      <c r="H60" s="26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4"/>
      <c r="Y60" s="70"/>
      <c r="Z60" s="70"/>
      <c r="AA60" s="70"/>
      <c r="AB60" s="70"/>
      <c r="AC60" s="70"/>
    </row>
    <row r="61" spans="2:29" ht="12.75" customHeight="1" x14ac:dyDescent="0.2">
      <c r="B61" s="56">
        <v>1</v>
      </c>
      <c r="D61" s="25"/>
      <c r="E61" s="26"/>
      <c r="F61" s="25"/>
      <c r="G61" s="26"/>
      <c r="H61" s="26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4"/>
      <c r="Y61" s="70"/>
      <c r="Z61" s="70"/>
      <c r="AA61" s="70"/>
      <c r="AB61" s="70"/>
      <c r="AC61" s="70"/>
    </row>
    <row r="62" spans="2:29" ht="12.75" customHeight="1" x14ac:dyDescent="0.2">
      <c r="B62" s="46">
        <v>1</v>
      </c>
      <c r="D62" s="25"/>
      <c r="E62" s="26"/>
      <c r="F62" s="25"/>
      <c r="G62" s="26"/>
      <c r="H62" s="26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4"/>
      <c r="Y62" s="70"/>
      <c r="Z62" s="70"/>
      <c r="AA62" s="70"/>
      <c r="AB62" s="70"/>
      <c r="AC62" s="70"/>
    </row>
    <row r="63" spans="2:29" ht="12.75" customHeight="1" x14ac:dyDescent="0.2">
      <c r="B63" s="46">
        <v>1</v>
      </c>
      <c r="D63" s="25"/>
      <c r="E63" s="26"/>
      <c r="F63" s="25"/>
      <c r="G63" s="26"/>
      <c r="H63" s="26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4"/>
      <c r="Y63" s="70"/>
      <c r="Z63" s="70"/>
      <c r="AA63" s="70"/>
      <c r="AB63" s="70"/>
      <c r="AC63" s="70"/>
    </row>
    <row r="64" spans="2:29" ht="12.75" customHeight="1" x14ac:dyDescent="0.2">
      <c r="B64" s="46">
        <v>1</v>
      </c>
      <c r="D64" s="25"/>
      <c r="E64" s="26"/>
      <c r="F64" s="25"/>
      <c r="G64" s="26"/>
      <c r="H64" s="26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4"/>
      <c r="Y64" s="70"/>
      <c r="Z64" s="70"/>
      <c r="AA64" s="70"/>
      <c r="AB64" s="70"/>
      <c r="AC64" s="70"/>
    </row>
    <row r="65" spans="2:29" ht="12.75" customHeight="1" x14ac:dyDescent="0.2">
      <c r="B65" s="46">
        <v>1</v>
      </c>
      <c r="D65" s="25"/>
      <c r="E65" s="26"/>
      <c r="F65" s="25"/>
      <c r="G65" s="26"/>
      <c r="H65" s="26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4"/>
      <c r="Y65" s="70"/>
      <c r="Z65" s="70"/>
      <c r="AA65" s="70"/>
      <c r="AB65" s="70"/>
      <c r="AC65" s="70"/>
    </row>
    <row r="66" spans="2:29" ht="12.75" customHeight="1" x14ac:dyDescent="0.2">
      <c r="B66" s="46">
        <v>1</v>
      </c>
      <c r="D66" s="25"/>
      <c r="E66" s="26"/>
      <c r="F66" s="25"/>
      <c r="G66" s="26"/>
      <c r="H66" s="26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4"/>
      <c r="Y66" s="70"/>
      <c r="Z66" s="70"/>
      <c r="AA66" s="70"/>
      <c r="AB66" s="70"/>
      <c r="AC66" s="70"/>
    </row>
    <row r="67" spans="2:29" ht="12.75" customHeight="1" x14ac:dyDescent="0.2">
      <c r="B67" s="46">
        <v>1</v>
      </c>
      <c r="D67" s="25"/>
      <c r="E67" s="26"/>
      <c r="F67" s="25"/>
      <c r="G67" s="26"/>
      <c r="H67" s="26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4"/>
      <c r="Y67" s="70"/>
      <c r="Z67" s="70"/>
      <c r="AA67" s="70"/>
      <c r="AB67" s="70"/>
      <c r="AC67" s="70"/>
    </row>
    <row r="68" spans="2:29" ht="12.75" customHeight="1" x14ac:dyDescent="0.2">
      <c r="B68" s="46">
        <v>1</v>
      </c>
      <c r="D68" s="25"/>
      <c r="E68" s="26"/>
      <c r="F68" s="25"/>
      <c r="G68" s="26"/>
      <c r="H68" s="26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4"/>
      <c r="Y68" s="70"/>
      <c r="Z68" s="70"/>
      <c r="AA68" s="70"/>
      <c r="AB68" s="70"/>
      <c r="AC68" s="70"/>
    </row>
    <row r="69" spans="2:29" ht="12.75" customHeight="1" x14ac:dyDescent="0.2">
      <c r="B69" s="46">
        <v>1</v>
      </c>
      <c r="D69" s="25"/>
      <c r="E69" s="26"/>
      <c r="F69" s="25"/>
      <c r="G69" s="26"/>
      <c r="H69" s="26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4"/>
      <c r="Y69" s="70"/>
      <c r="Z69" s="70"/>
      <c r="AA69" s="70"/>
      <c r="AB69" s="70"/>
      <c r="AC69" s="70"/>
    </row>
    <row r="70" spans="2:29" ht="12.75" customHeight="1" x14ac:dyDescent="0.2">
      <c r="B70" s="46">
        <v>1</v>
      </c>
      <c r="D70" s="25"/>
      <c r="E70" s="26"/>
      <c r="F70" s="25"/>
      <c r="G70" s="26"/>
      <c r="H70" s="26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4"/>
      <c r="Y70" s="70"/>
      <c r="Z70" s="70"/>
      <c r="AA70" s="70"/>
      <c r="AB70" s="70"/>
      <c r="AC70" s="70"/>
    </row>
    <row r="71" spans="2:29" ht="12.75" customHeight="1" x14ac:dyDescent="0.2">
      <c r="B71" s="46">
        <v>1</v>
      </c>
      <c r="D71" s="25"/>
      <c r="E71" s="26"/>
      <c r="F71" s="25"/>
      <c r="G71" s="26"/>
      <c r="H71" s="26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4"/>
      <c r="Y71" s="70"/>
      <c r="Z71" s="70"/>
      <c r="AA71" s="70"/>
      <c r="AB71" s="70"/>
      <c r="AC71" s="70"/>
    </row>
    <row r="72" spans="2:29" ht="12.75" customHeight="1" x14ac:dyDescent="0.2">
      <c r="B72" s="46">
        <v>1</v>
      </c>
      <c r="D72" s="25"/>
      <c r="E72" s="26"/>
      <c r="F72" s="25"/>
      <c r="G72" s="26"/>
      <c r="H72" s="26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4"/>
      <c r="Y72" s="70"/>
      <c r="Z72" s="70"/>
      <c r="AA72" s="70"/>
      <c r="AB72" s="70"/>
      <c r="AC72" s="70"/>
    </row>
    <row r="73" spans="2:29" ht="12.75" customHeight="1" x14ac:dyDescent="0.2">
      <c r="B73" s="46">
        <v>1</v>
      </c>
      <c r="D73" s="25"/>
      <c r="E73" s="26"/>
      <c r="F73" s="25"/>
      <c r="G73" s="26"/>
      <c r="H73" s="26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4"/>
      <c r="Y73" s="70"/>
      <c r="Z73" s="70"/>
      <c r="AA73" s="70"/>
      <c r="AB73" s="70"/>
      <c r="AC73" s="70"/>
    </row>
    <row r="74" spans="2:29" ht="12.75" customHeight="1" x14ac:dyDescent="0.2">
      <c r="B74" s="46">
        <v>1</v>
      </c>
      <c r="D74" s="25"/>
      <c r="E74" s="26"/>
      <c r="F74" s="25"/>
      <c r="G74" s="26"/>
      <c r="H74" s="26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4"/>
      <c r="Y74" s="70"/>
      <c r="Z74" s="70"/>
      <c r="AA74" s="70"/>
      <c r="AB74" s="70"/>
      <c r="AC74" s="70"/>
    </row>
    <row r="75" spans="2:29" ht="12.75" customHeight="1" x14ac:dyDescent="0.2">
      <c r="B75" s="46">
        <v>1</v>
      </c>
      <c r="D75" s="25"/>
      <c r="E75" s="26"/>
      <c r="F75" s="25"/>
      <c r="G75" s="26"/>
      <c r="H75" s="26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4"/>
      <c r="Y75" s="70"/>
      <c r="Z75" s="70"/>
      <c r="AA75" s="70"/>
      <c r="AB75" s="70"/>
      <c r="AC75" s="70"/>
    </row>
    <row r="76" spans="2:29" ht="12.75" customHeight="1" x14ac:dyDescent="0.2">
      <c r="B76" s="46">
        <v>1</v>
      </c>
      <c r="D76" s="25"/>
      <c r="E76" s="26"/>
      <c r="F76" s="25"/>
      <c r="G76" s="26"/>
      <c r="H76" s="26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4"/>
      <c r="Y76" s="70"/>
      <c r="Z76" s="70"/>
      <c r="AA76" s="70"/>
      <c r="AB76" s="70"/>
      <c r="AC76" s="70"/>
    </row>
    <row r="77" spans="2:29" ht="12.75" customHeight="1" x14ac:dyDescent="0.2">
      <c r="B77" s="46">
        <v>1</v>
      </c>
      <c r="D77" s="25"/>
      <c r="E77" s="26"/>
      <c r="F77" s="25"/>
      <c r="G77" s="26"/>
      <c r="H77" s="26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4"/>
      <c r="Y77" s="70"/>
      <c r="Z77" s="70"/>
      <c r="AA77" s="70"/>
      <c r="AB77" s="70"/>
      <c r="AC77" s="70"/>
    </row>
    <row r="78" spans="2:29" ht="12.75" customHeight="1" x14ac:dyDescent="0.2">
      <c r="B78" s="46">
        <v>1</v>
      </c>
      <c r="D78" s="25"/>
      <c r="E78" s="26"/>
      <c r="F78" s="25"/>
      <c r="G78" s="26"/>
      <c r="H78" s="26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4"/>
      <c r="Y78" s="70"/>
      <c r="Z78" s="70"/>
      <c r="AA78" s="70"/>
      <c r="AB78" s="70"/>
      <c r="AC78" s="70"/>
    </row>
    <row r="79" spans="2:29" ht="12.75" customHeight="1" x14ac:dyDescent="0.2">
      <c r="B79" s="46">
        <v>1</v>
      </c>
      <c r="D79" s="25"/>
      <c r="E79" s="26"/>
      <c r="F79" s="25"/>
      <c r="G79" s="26"/>
      <c r="H79" s="26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4"/>
      <c r="Y79" s="70"/>
      <c r="Z79" s="70"/>
      <c r="AA79" s="70"/>
      <c r="AB79" s="70"/>
      <c r="AC79" s="70"/>
    </row>
    <row r="80" spans="2:29" ht="12.75" customHeight="1" x14ac:dyDescent="0.2">
      <c r="B80" s="46">
        <v>1</v>
      </c>
      <c r="D80" s="25"/>
      <c r="E80" s="26"/>
      <c r="F80" s="25"/>
      <c r="G80" s="26"/>
      <c r="H80" s="26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4"/>
      <c r="Y80" s="70"/>
      <c r="Z80" s="70"/>
      <c r="AA80" s="70"/>
      <c r="AB80" s="70"/>
      <c r="AC80" s="70"/>
    </row>
    <row r="81" spans="2:29" ht="12.75" customHeight="1" x14ac:dyDescent="0.2">
      <c r="B81" s="46">
        <v>1</v>
      </c>
      <c r="D81" s="25"/>
      <c r="E81" s="26"/>
      <c r="F81" s="25"/>
      <c r="G81" s="26"/>
      <c r="H81" s="26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4"/>
      <c r="Y81" s="70"/>
      <c r="Z81" s="70"/>
      <c r="AA81" s="70"/>
      <c r="AB81" s="70"/>
      <c r="AC81" s="70"/>
    </row>
    <row r="82" spans="2:29" ht="12.75" customHeight="1" x14ac:dyDescent="0.2">
      <c r="B82" s="46">
        <v>1</v>
      </c>
      <c r="D82" s="25"/>
      <c r="E82" s="26"/>
      <c r="F82" s="25"/>
      <c r="G82" s="26"/>
      <c r="H82" s="26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4"/>
      <c r="Y82" s="70"/>
      <c r="Z82" s="70"/>
      <c r="AA82" s="70"/>
      <c r="AB82" s="70"/>
      <c r="AC82" s="70"/>
    </row>
    <row r="83" spans="2:29" ht="12.75" customHeight="1" x14ac:dyDescent="0.2">
      <c r="B83" s="46">
        <v>1</v>
      </c>
      <c r="D83" s="25"/>
      <c r="E83" s="26"/>
      <c r="F83" s="25"/>
      <c r="G83" s="26"/>
      <c r="H83" s="26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4"/>
      <c r="Y83" s="70"/>
      <c r="Z83" s="70"/>
      <c r="AA83" s="70"/>
      <c r="AB83" s="70"/>
      <c r="AC83" s="70"/>
    </row>
    <row r="84" spans="2:29" ht="12.75" customHeight="1" x14ac:dyDescent="0.2">
      <c r="B84" s="46">
        <v>1</v>
      </c>
      <c r="D84" s="25"/>
      <c r="E84" s="26"/>
      <c r="F84" s="25"/>
      <c r="G84" s="26"/>
      <c r="H84" s="26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4"/>
      <c r="Y84" s="70"/>
      <c r="Z84" s="70"/>
      <c r="AA84" s="70"/>
      <c r="AB84" s="70"/>
      <c r="AC84" s="70"/>
    </row>
    <row r="85" spans="2:29" ht="12.75" customHeight="1" x14ac:dyDescent="0.2">
      <c r="B85" s="46">
        <v>1</v>
      </c>
      <c r="D85" s="25"/>
      <c r="E85" s="26"/>
      <c r="F85" s="25"/>
      <c r="G85" s="26"/>
      <c r="H85" s="26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4"/>
      <c r="Y85" s="70"/>
      <c r="Z85" s="70"/>
      <c r="AA85" s="70"/>
      <c r="AB85" s="70"/>
      <c r="AC85" s="70"/>
    </row>
    <row r="86" spans="2:29" ht="12.75" customHeight="1" thickBot="1" x14ac:dyDescent="0.25">
      <c r="B86" s="46">
        <v>1</v>
      </c>
      <c r="D86" s="25"/>
      <c r="E86" s="26"/>
      <c r="F86" s="25"/>
      <c r="G86" s="29"/>
      <c r="H86" s="29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3"/>
      <c r="AB86" s="33"/>
      <c r="AC86" s="32"/>
    </row>
    <row r="87" spans="2:29" ht="12.75" customHeight="1" thickBot="1" x14ac:dyDescent="0.25">
      <c r="D87" s="81" t="s">
        <v>4</v>
      </c>
      <c r="E87" s="82"/>
      <c r="F87" s="82"/>
      <c r="G87" s="82"/>
      <c r="H87" s="82"/>
      <c r="I87" s="82"/>
      <c r="J87" s="82"/>
      <c r="K87" s="83"/>
      <c r="L87" s="36">
        <f t="shared" ref="L87:AC87" si="17">IF(L10="","",IF(L27="","",IF(SUM(L28:L86)&lt;&gt;0,SUM(L28:L86),"")))</f>
        <v>308.7</v>
      </c>
      <c r="M87" s="36">
        <f t="shared" si="17"/>
        <v>257.15000000000003</v>
      </c>
      <c r="N87" s="36">
        <f t="shared" si="17"/>
        <v>57.31</v>
      </c>
      <c r="O87" s="36">
        <f t="shared" si="17"/>
        <v>26.229999999999997</v>
      </c>
      <c r="P87" s="36">
        <f t="shared" si="17"/>
        <v>42.850000000000009</v>
      </c>
      <c r="Q87" s="36">
        <f t="shared" si="17"/>
        <v>29.9</v>
      </c>
      <c r="R87" s="36">
        <f t="shared" si="17"/>
        <v>3.15</v>
      </c>
      <c r="S87" s="36">
        <f t="shared" si="17"/>
        <v>24.110000000000003</v>
      </c>
      <c r="T87" s="36" t="str">
        <f t="shared" si="17"/>
        <v/>
      </c>
      <c r="U87" s="36" t="str">
        <f t="shared" si="17"/>
        <v/>
      </c>
      <c r="V87" s="36" t="str">
        <f t="shared" si="17"/>
        <v/>
      </c>
      <c r="W87" s="36" t="str">
        <f t="shared" si="17"/>
        <v/>
      </c>
      <c r="X87" s="36" t="str">
        <f t="shared" ref="X87" si="18">IF(X10="","",IF(X27="","",IF(SUM(X28:X86)&lt;&gt;0,SUM(X28:X86),"")))</f>
        <v/>
      </c>
      <c r="Y87" s="36" t="str">
        <f t="shared" si="17"/>
        <v/>
      </c>
      <c r="Z87" s="36" t="str">
        <f t="shared" si="17"/>
        <v/>
      </c>
      <c r="AA87" s="36" t="str">
        <f t="shared" si="17"/>
        <v/>
      </c>
      <c r="AB87" s="36" t="str">
        <f t="shared" si="17"/>
        <v/>
      </c>
      <c r="AC87" s="36" t="str">
        <f t="shared" si="17"/>
        <v/>
      </c>
    </row>
    <row r="88" spans="2:29" ht="12.75" customHeight="1" x14ac:dyDescent="0.2">
      <c r="B88" s="6" t="s">
        <v>17</v>
      </c>
      <c r="D88" s="84" t="s">
        <v>5</v>
      </c>
      <c r="E88" s="85"/>
      <c r="F88" s="85"/>
      <c r="G88" s="85"/>
      <c r="H88" s="85"/>
      <c r="I88" s="85"/>
      <c r="J88" s="85"/>
      <c r="K88" s="86"/>
      <c r="L88" s="37">
        <f t="shared" ref="L88:AC88" si="19">IF(L10="","",IF(L27="",IF(SUM(COUNTIF(L28:L86,"LS")+COUNTIF(L28:L86,"LUMP"))&gt;0,"LS",""),IF(L87&lt;&gt;"",ROUND(L87,0),"")))</f>
        <v>309</v>
      </c>
      <c r="M88" s="37">
        <f t="shared" si="19"/>
        <v>257</v>
      </c>
      <c r="N88" s="37">
        <f t="shared" si="19"/>
        <v>57</v>
      </c>
      <c r="O88" s="37">
        <f t="shared" si="19"/>
        <v>26</v>
      </c>
      <c r="P88" s="37">
        <f t="shared" si="19"/>
        <v>43</v>
      </c>
      <c r="Q88" s="37">
        <f t="shared" si="19"/>
        <v>30</v>
      </c>
      <c r="R88" s="37">
        <f t="shared" si="19"/>
        <v>3</v>
      </c>
      <c r="S88" s="37">
        <f t="shared" si="19"/>
        <v>24</v>
      </c>
      <c r="T88" s="37" t="str">
        <f t="shared" si="19"/>
        <v/>
      </c>
      <c r="U88" s="37" t="str">
        <f t="shared" si="19"/>
        <v/>
      </c>
      <c r="V88" s="37" t="str">
        <f t="shared" si="19"/>
        <v/>
      </c>
      <c r="W88" s="37" t="str">
        <f t="shared" si="19"/>
        <v/>
      </c>
      <c r="X88" s="37" t="str">
        <f t="shared" ref="X88" si="20">IF(X10="","",IF(X27="",IF(SUM(COUNTIF(X28:X86,"LS")+COUNTIF(X28:X86,"LUMP"))&gt;0,"LS",""),IF(X87&lt;&gt;"",ROUND(X87,0),"")))</f>
        <v/>
      </c>
      <c r="Y88" s="37" t="str">
        <f t="shared" si="19"/>
        <v/>
      </c>
      <c r="Z88" s="37" t="str">
        <f t="shared" si="19"/>
        <v/>
      </c>
      <c r="AA88" s="37" t="str">
        <f t="shared" si="19"/>
        <v/>
      </c>
      <c r="AB88" s="37" t="str">
        <f t="shared" si="19"/>
        <v/>
      </c>
      <c r="AC88" s="37" t="str">
        <f t="shared" si="19"/>
        <v/>
      </c>
    </row>
    <row r="89" spans="2:29" ht="12.75" customHeight="1" thickBot="1" x14ac:dyDescent="0.25"/>
    <row r="90" spans="2:29" ht="12.75" customHeight="1" thickBot="1" x14ac:dyDescent="0.25">
      <c r="B90" s="43" t="s">
        <v>15</v>
      </c>
      <c r="D90" s="79">
        <f>D9+1</f>
        <v>2</v>
      </c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</row>
    <row r="91" spans="2:29" ht="12.75" customHeight="1" thickBot="1" x14ac:dyDescent="0.25">
      <c r="B91" s="44"/>
      <c r="D91" s="10"/>
      <c r="E91" s="10"/>
      <c r="F91" s="10"/>
      <c r="G91" s="10"/>
      <c r="H91" s="11"/>
      <c r="I91" s="11"/>
      <c r="J91" s="11"/>
      <c r="K91" s="12" t="s">
        <v>13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</row>
    <row r="92" spans="2:29" ht="12.75" customHeight="1" x14ac:dyDescent="0.2">
      <c r="D92" s="10"/>
      <c r="E92" s="10"/>
      <c r="F92" s="10"/>
      <c r="G92" s="10"/>
      <c r="H92" s="11"/>
      <c r="I92" s="11"/>
      <c r="J92" s="11"/>
      <c r="K92" s="12" t="s">
        <v>14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 spans="2:29" ht="12.75" customHeight="1" x14ac:dyDescent="0.2">
      <c r="D93" s="11"/>
      <c r="E93" s="11"/>
      <c r="F93" s="1"/>
      <c r="G93" s="11"/>
      <c r="H93" s="10"/>
      <c r="I93" s="11"/>
      <c r="J93" s="11"/>
      <c r="K93" s="12" t="s">
        <v>7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2:29" ht="12.75" customHeight="1" thickBot="1" x14ac:dyDescent="0.25">
      <c r="D94" s="11"/>
      <c r="E94" s="11"/>
      <c r="F94" s="1"/>
      <c r="G94" s="11"/>
      <c r="H94" s="10"/>
      <c r="I94" s="11"/>
      <c r="J94" s="11"/>
      <c r="K94" s="12" t="s">
        <v>8</v>
      </c>
      <c r="L94" s="15"/>
      <c r="M94" s="13"/>
      <c r="N94" s="55"/>
      <c r="O94" s="59"/>
      <c r="P94" s="59"/>
      <c r="Q94" s="58"/>
      <c r="R94" s="58"/>
      <c r="S94" s="15"/>
      <c r="T94" s="15"/>
      <c r="U94" s="55"/>
      <c r="V94" s="15"/>
      <c r="W94" s="15"/>
      <c r="X94" s="15"/>
      <c r="Y94" s="15"/>
      <c r="Z94" s="15"/>
      <c r="AA94" s="15"/>
      <c r="AB94" s="15"/>
      <c r="AC94" s="15"/>
    </row>
    <row r="95" spans="2:29" ht="12.75" customHeight="1" x14ac:dyDescent="0.2">
      <c r="B95" s="90" t="s">
        <v>16</v>
      </c>
      <c r="D95" s="93" t="s">
        <v>2</v>
      </c>
      <c r="E95" s="94"/>
      <c r="F95" s="95"/>
      <c r="G95" s="87" t="s">
        <v>0</v>
      </c>
      <c r="H95" s="87" t="s">
        <v>9</v>
      </c>
      <c r="I95" s="87" t="s">
        <v>24</v>
      </c>
      <c r="J95" s="87" t="s">
        <v>23</v>
      </c>
      <c r="K95" s="87" t="s">
        <v>3</v>
      </c>
      <c r="L95" s="16" t="str">
        <f t="shared" ref="L95:N95" si="21">IF(OR(TRIM(L91)=0,TRIM(L91)=""),"",IF(IFERROR(TRIM(INDEX(QryItemNamed,MATCH(TRIM(L91),ITEM,0),2)),"")="Y","SPECIAL",LEFT(IFERROR(TRIM(INDEX(ITEM,MATCH(TRIM(L91),ITEM,0))),""),3)))</f>
        <v/>
      </c>
      <c r="M95" s="16" t="str">
        <f t="shared" si="21"/>
        <v/>
      </c>
      <c r="N95" s="16" t="str">
        <f t="shared" si="21"/>
        <v/>
      </c>
      <c r="O95" s="16" t="str">
        <f t="shared" ref="O95:Q95" si="22">IF(OR(TRIM(O91)=0,TRIM(O91)=""),"",IF(IFERROR(TRIM(INDEX(QryItemNamed,MATCH(TRIM(O91),ITEM,0),2)),"")="Y","SPECIAL",LEFT(IFERROR(TRIM(INDEX(ITEM,MATCH(TRIM(O91),ITEM,0))),""),3)))</f>
        <v/>
      </c>
      <c r="P95" s="16" t="str">
        <f t="shared" si="22"/>
        <v/>
      </c>
      <c r="Q95" s="16" t="str">
        <f t="shared" si="22"/>
        <v/>
      </c>
      <c r="R95" s="16" t="str">
        <f t="shared" ref="R95:AC95" si="23">IF(OR(TRIM(R91)=0,TRIM(R91)=""),"",IF(IFERROR(TRIM(INDEX(QryItemNamed,MATCH(TRIM(R91),ITEM,0),2)),"")="Y","SPECIAL",LEFT(IFERROR(TRIM(INDEX(ITEM,MATCH(TRIM(R91),ITEM,0))),""),3)))</f>
        <v/>
      </c>
      <c r="S95" s="16" t="str">
        <f t="shared" si="23"/>
        <v/>
      </c>
      <c r="T95" s="16" t="str">
        <f t="shared" si="23"/>
        <v/>
      </c>
      <c r="U95" s="16" t="str">
        <f t="shared" ref="U95" si="24">IF(OR(TRIM(U91)=0,TRIM(U91)=""),"",IF(IFERROR(TRIM(INDEX(QryItemNamed,MATCH(TRIM(U91),ITEM,0),2)),"")="Y","SPECIAL",LEFT(IFERROR(TRIM(INDEX(ITEM,MATCH(TRIM(U91),ITEM,0))),""),3)))</f>
        <v/>
      </c>
      <c r="V95" s="16" t="str">
        <f t="shared" si="23"/>
        <v/>
      </c>
      <c r="W95" s="16" t="str">
        <f t="shared" ref="W95" si="25">IF(OR(TRIM(W91)=0,TRIM(W91)=""),"",IF(IFERROR(TRIM(INDEX(QryItemNamed,MATCH(TRIM(W91),ITEM,0),2)),"")="Y","SPECIAL",LEFT(IFERROR(TRIM(INDEX(ITEM,MATCH(TRIM(W91),ITEM,0))),""),3)))</f>
        <v/>
      </c>
      <c r="X95" s="16"/>
      <c r="Y95" s="16" t="str">
        <f t="shared" si="23"/>
        <v/>
      </c>
      <c r="Z95" s="16"/>
      <c r="AA95" s="16" t="str">
        <f t="shared" si="23"/>
        <v/>
      </c>
      <c r="AB95" s="16" t="str">
        <f t="shared" si="23"/>
        <v/>
      </c>
      <c r="AC95" s="16" t="str">
        <f t="shared" si="23"/>
        <v/>
      </c>
    </row>
    <row r="96" spans="2:29" ht="12.75" customHeight="1" x14ac:dyDescent="0.2">
      <c r="B96" s="91"/>
      <c r="D96" s="96"/>
      <c r="E96" s="97"/>
      <c r="F96" s="98"/>
      <c r="G96" s="88"/>
      <c r="H96" s="88"/>
      <c r="I96" s="88"/>
      <c r="J96" s="88"/>
      <c r="K96" s="88"/>
      <c r="L96" s="76" t="str">
        <f t="shared" ref="L96:N96" si="26">IF(OR(TRIM(L91)=0,TRIM(L91)=""),IF(L92="","",L92),IF(IFERROR(TRIM(INDEX(QryItemNamed,MATCH(TRIM(L91),ITEM,0),2)),"")="Y",TRIM(RIGHT(IFERROR(TRIM(INDEX(QryItemNamed,MATCH(TRIM(L91),ITEM,0),4)),"123456789012"),LEN(IFERROR(TRIM(INDEX(QryItemNamed,MATCH(TRIM(L91),ITEM,0),4)),"123456789012"))-9))&amp;L92,IFERROR(TRIM(INDEX(QryItemNamed,MATCH(TRIM(L91),ITEM,0),4))&amp;L92,"ITEM CODE DOES NOT EXIST IN ITEM MASTER")))</f>
        <v/>
      </c>
      <c r="M96" s="76" t="str">
        <f t="shared" si="26"/>
        <v/>
      </c>
      <c r="N96" s="76" t="str">
        <f t="shared" si="26"/>
        <v/>
      </c>
      <c r="O96" s="76" t="str">
        <f t="shared" ref="O96:Q96" si="27">IF(OR(TRIM(O91)=0,TRIM(O91)=""),IF(O92="","",O92),IF(IFERROR(TRIM(INDEX(QryItemNamed,MATCH(TRIM(O91),ITEM,0),2)),"")="Y",TRIM(RIGHT(IFERROR(TRIM(INDEX(QryItemNamed,MATCH(TRIM(O91),ITEM,0),4)),"123456789012"),LEN(IFERROR(TRIM(INDEX(QryItemNamed,MATCH(TRIM(O91),ITEM,0),4)),"123456789012"))-9))&amp;O92,IFERROR(TRIM(INDEX(QryItemNamed,MATCH(TRIM(O91),ITEM,0),4))&amp;O92,"ITEM CODE DOES NOT EXIST IN ITEM MASTER")))</f>
        <v/>
      </c>
      <c r="P96" s="76" t="str">
        <f t="shared" si="27"/>
        <v/>
      </c>
      <c r="Q96" s="76" t="str">
        <f t="shared" si="27"/>
        <v/>
      </c>
      <c r="R96" s="76" t="str">
        <f t="shared" ref="R96:T96" si="28">IF(OR(TRIM(R91)=0,TRIM(R91)=""),IF(R92="","",R92),IF(IFERROR(TRIM(INDEX(QryItemNamed,MATCH(TRIM(R91),ITEM,0),2)),"")="Y",TRIM(RIGHT(IFERROR(TRIM(INDEX(QryItemNamed,MATCH(TRIM(R91),ITEM,0),4)),"123456789012"),LEN(IFERROR(TRIM(INDEX(QryItemNamed,MATCH(TRIM(R91),ITEM,0),4)),"123456789012"))-9))&amp;R92,IFERROR(TRIM(INDEX(QryItemNamed,MATCH(TRIM(R91),ITEM,0),4))&amp;R92,"ITEM CODE DOES NOT EXIST IN ITEM MASTER")))</f>
        <v/>
      </c>
      <c r="S96" s="76" t="str">
        <f t="shared" si="28"/>
        <v/>
      </c>
      <c r="T96" s="76" t="str">
        <f t="shared" si="28"/>
        <v/>
      </c>
      <c r="U96" s="76" t="str">
        <f t="shared" ref="U96" si="29">IF(OR(TRIM(U91)=0,TRIM(U91)=""),IF(U92="","",U92),IF(IFERROR(TRIM(INDEX(QryItemNamed,MATCH(TRIM(U91),ITEM,0),2)),"")="Y",TRIM(RIGHT(IFERROR(TRIM(INDEX(QryItemNamed,MATCH(TRIM(U91),ITEM,0),4)),"123456789012"),LEN(IFERROR(TRIM(INDEX(QryItemNamed,MATCH(TRIM(U91),ITEM,0),4)),"123456789012"))-9))&amp;U92,IFERROR(TRIM(INDEX(QryItemNamed,MATCH(TRIM(U91),ITEM,0),4))&amp;U92,"ITEM CODE DOES NOT EXIST IN ITEM MASTER")))</f>
        <v/>
      </c>
      <c r="V96" s="76" t="str">
        <f t="shared" ref="V96:AC96" si="30">IF(OR(TRIM(V91)=0,TRIM(V91)=""),IF(V92="","",V92),IF(IFERROR(TRIM(INDEX(QryItemNamed,MATCH(TRIM(V91),ITEM,0),2)),"")="Y",TRIM(RIGHT(IFERROR(TRIM(INDEX(QryItemNamed,MATCH(TRIM(V91),ITEM,0),4)),"123456789012"),LEN(IFERROR(TRIM(INDEX(QryItemNamed,MATCH(TRIM(V91),ITEM,0),4)),"123456789012"))-9))&amp;V92,IFERROR(TRIM(INDEX(QryItemNamed,MATCH(TRIM(V91),ITEM,0),4))&amp;V92,"ITEM CODE DOES NOT EXIST IN ITEM MASTER")))</f>
        <v/>
      </c>
      <c r="W96" s="76" t="str">
        <f t="shared" ref="W96" si="31">IF(OR(TRIM(W91)=0,TRIM(W91)=""),IF(W92="","",W92),IF(IFERROR(TRIM(INDEX(QryItemNamed,MATCH(TRIM(W91),ITEM,0),2)),"")="Y",TRIM(RIGHT(IFERROR(TRIM(INDEX(QryItemNamed,MATCH(TRIM(W91),ITEM,0),4)),"123456789012"),LEN(IFERROR(TRIM(INDEX(QryItemNamed,MATCH(TRIM(W91),ITEM,0),4)),"123456789012"))-9))&amp;W92,IFERROR(TRIM(INDEX(QryItemNamed,MATCH(TRIM(W91),ITEM,0),4))&amp;W92,"ITEM CODE DOES NOT EXIST IN ITEM MASTER")))</f>
        <v/>
      </c>
      <c r="X96" s="76"/>
      <c r="Y96" s="76" t="str">
        <f t="shared" si="30"/>
        <v/>
      </c>
      <c r="Z96" s="76"/>
      <c r="AA96" s="76" t="str">
        <f t="shared" si="30"/>
        <v/>
      </c>
      <c r="AB96" s="76" t="str">
        <f t="shared" si="30"/>
        <v/>
      </c>
      <c r="AC96" s="76" t="str">
        <f t="shared" si="30"/>
        <v/>
      </c>
    </row>
    <row r="97" spans="2:29" ht="12.75" customHeight="1" x14ac:dyDescent="0.2">
      <c r="B97" s="91"/>
      <c r="D97" s="96"/>
      <c r="E97" s="97"/>
      <c r="F97" s="98"/>
      <c r="G97" s="88"/>
      <c r="H97" s="88"/>
      <c r="I97" s="88"/>
      <c r="J97" s="88"/>
      <c r="K97" s="88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</row>
    <row r="98" spans="2:29" ht="12.75" customHeight="1" x14ac:dyDescent="0.2">
      <c r="B98" s="91"/>
      <c r="D98" s="96"/>
      <c r="E98" s="97"/>
      <c r="F98" s="98"/>
      <c r="G98" s="88"/>
      <c r="H98" s="88"/>
      <c r="I98" s="88"/>
      <c r="J98" s="88"/>
      <c r="K98" s="88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</row>
    <row r="99" spans="2:29" ht="12.75" customHeight="1" x14ac:dyDescent="0.2">
      <c r="B99" s="91"/>
      <c r="D99" s="96"/>
      <c r="E99" s="97"/>
      <c r="F99" s="98"/>
      <c r="G99" s="88"/>
      <c r="H99" s="88"/>
      <c r="I99" s="88"/>
      <c r="J99" s="88"/>
      <c r="K99" s="88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</row>
    <row r="100" spans="2:29" ht="12.75" customHeight="1" x14ac:dyDescent="0.2">
      <c r="B100" s="91"/>
      <c r="D100" s="96"/>
      <c r="E100" s="97"/>
      <c r="F100" s="98"/>
      <c r="G100" s="88"/>
      <c r="H100" s="88"/>
      <c r="I100" s="88"/>
      <c r="J100" s="88"/>
      <c r="K100" s="88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</row>
    <row r="101" spans="2:29" ht="12.75" customHeight="1" x14ac:dyDescent="0.2">
      <c r="B101" s="91"/>
      <c r="D101" s="96"/>
      <c r="E101" s="97"/>
      <c r="F101" s="98"/>
      <c r="G101" s="88"/>
      <c r="H101" s="88"/>
      <c r="I101" s="88"/>
      <c r="J101" s="88"/>
      <c r="K101" s="88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</row>
    <row r="102" spans="2:29" ht="12.75" customHeight="1" x14ac:dyDescent="0.2">
      <c r="B102" s="91"/>
      <c r="D102" s="96"/>
      <c r="E102" s="97"/>
      <c r="F102" s="98"/>
      <c r="G102" s="88"/>
      <c r="H102" s="88"/>
      <c r="I102" s="88"/>
      <c r="J102" s="88"/>
      <c r="K102" s="88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</row>
    <row r="103" spans="2:29" ht="12.75" customHeight="1" x14ac:dyDescent="0.2">
      <c r="B103" s="91"/>
      <c r="D103" s="96"/>
      <c r="E103" s="97"/>
      <c r="F103" s="98"/>
      <c r="G103" s="88"/>
      <c r="H103" s="88"/>
      <c r="I103" s="88"/>
      <c r="J103" s="88"/>
      <c r="K103" s="88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</row>
    <row r="104" spans="2:29" ht="12.75" customHeight="1" x14ac:dyDescent="0.2">
      <c r="B104" s="91"/>
      <c r="D104" s="96"/>
      <c r="E104" s="97"/>
      <c r="F104" s="98"/>
      <c r="G104" s="88"/>
      <c r="H104" s="88"/>
      <c r="I104" s="88"/>
      <c r="J104" s="88"/>
      <c r="K104" s="88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</row>
    <row r="105" spans="2:29" ht="12.75" customHeight="1" x14ac:dyDescent="0.2">
      <c r="B105" s="91"/>
      <c r="D105" s="96"/>
      <c r="E105" s="97"/>
      <c r="F105" s="98"/>
      <c r="G105" s="88"/>
      <c r="H105" s="88"/>
      <c r="I105" s="88"/>
      <c r="J105" s="88"/>
      <c r="K105" s="88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</row>
    <row r="106" spans="2:29" ht="12.75" customHeight="1" x14ac:dyDescent="0.2">
      <c r="B106" s="91"/>
      <c r="D106" s="96"/>
      <c r="E106" s="97"/>
      <c r="F106" s="98"/>
      <c r="G106" s="88"/>
      <c r="H106" s="88"/>
      <c r="I106" s="88"/>
      <c r="J106" s="88"/>
      <c r="K106" s="88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</row>
    <row r="107" spans="2:29" ht="12.75" customHeight="1" x14ac:dyDescent="0.2">
      <c r="B107" s="91"/>
      <c r="D107" s="96"/>
      <c r="E107" s="97"/>
      <c r="F107" s="98"/>
      <c r="G107" s="88"/>
      <c r="H107" s="88"/>
      <c r="I107" s="88"/>
      <c r="J107" s="88"/>
      <c r="K107" s="8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</row>
    <row r="108" spans="2:29" ht="12.75" customHeight="1" thickBot="1" x14ac:dyDescent="0.25">
      <c r="B108" s="92"/>
      <c r="D108" s="89"/>
      <c r="E108" s="89"/>
      <c r="F108" s="89"/>
      <c r="G108" s="17"/>
      <c r="H108" s="18" t="s">
        <v>6</v>
      </c>
      <c r="I108" s="18" t="s">
        <v>6</v>
      </c>
      <c r="J108" s="18" t="s">
        <v>22</v>
      </c>
      <c r="K108" s="18" t="s">
        <v>26</v>
      </c>
      <c r="L108" s="18" t="str">
        <f t="shared" ref="L108:N108" si="32">IF(OR(TRIM(L91)=0,TRIM(L91)=""),"",IF(IFERROR(TRIM(INDEX(QryItemNamed,MATCH(TRIM(L91),ITEM,0),3)),"")="LS","",IFERROR(TRIM(INDEX(QryItemNamed,MATCH(TRIM(L91),ITEM,0),3)),"")))</f>
        <v/>
      </c>
      <c r="M108" s="18" t="str">
        <f t="shared" si="32"/>
        <v/>
      </c>
      <c r="N108" s="18" t="str">
        <f t="shared" si="32"/>
        <v/>
      </c>
      <c r="O108" s="18" t="str">
        <f t="shared" ref="O108:Q108" si="33">IF(OR(TRIM(O91)=0,TRIM(O91)=""),"",IF(IFERROR(TRIM(INDEX(QryItemNamed,MATCH(TRIM(O91),ITEM,0),3)),"")="LS","",IFERROR(TRIM(INDEX(QryItemNamed,MATCH(TRIM(O91),ITEM,0),3)),"")))</f>
        <v/>
      </c>
      <c r="P108" s="18" t="str">
        <f t="shared" si="33"/>
        <v/>
      </c>
      <c r="Q108" s="18" t="str">
        <f t="shared" si="33"/>
        <v/>
      </c>
      <c r="R108" s="18" t="str">
        <f t="shared" ref="R108:AC108" si="34">IF(OR(TRIM(R91)=0,TRIM(R91)=""),"",IF(IFERROR(TRIM(INDEX(QryItemNamed,MATCH(TRIM(R91),ITEM,0),3)),"")="LS","",IFERROR(TRIM(INDEX(QryItemNamed,MATCH(TRIM(R91),ITEM,0),3)),"")))</f>
        <v/>
      </c>
      <c r="S108" s="18" t="str">
        <f t="shared" si="34"/>
        <v/>
      </c>
      <c r="T108" s="18" t="str">
        <f t="shared" si="34"/>
        <v/>
      </c>
      <c r="U108" s="18" t="str">
        <f t="shared" ref="U108" si="35">IF(OR(TRIM(U91)=0,TRIM(U91)=""),"",IF(IFERROR(TRIM(INDEX(QryItemNamed,MATCH(TRIM(U91),ITEM,0),3)),"")="LS","",IFERROR(TRIM(INDEX(QryItemNamed,MATCH(TRIM(U91),ITEM,0),3)),"")))</f>
        <v/>
      </c>
      <c r="V108" s="18" t="str">
        <f t="shared" si="34"/>
        <v/>
      </c>
      <c r="W108" s="18" t="str">
        <f t="shared" ref="W108" si="36">IF(OR(TRIM(W91)=0,TRIM(W91)=""),"",IF(IFERROR(TRIM(INDEX(QryItemNamed,MATCH(TRIM(W91),ITEM,0),3)),"")="LS","",IFERROR(TRIM(INDEX(QryItemNamed,MATCH(TRIM(W91),ITEM,0),3)),"")))</f>
        <v/>
      </c>
      <c r="X108" s="18"/>
      <c r="Y108" s="18" t="str">
        <f t="shared" si="34"/>
        <v/>
      </c>
      <c r="Z108" s="18"/>
      <c r="AA108" s="18" t="str">
        <f t="shared" si="34"/>
        <v/>
      </c>
      <c r="AB108" s="18" t="str">
        <f t="shared" si="34"/>
        <v/>
      </c>
      <c r="AC108" s="18" t="str">
        <f t="shared" si="34"/>
        <v/>
      </c>
    </row>
    <row r="109" spans="2:29" ht="12.75" customHeight="1" x14ac:dyDescent="0.2">
      <c r="B109" s="45">
        <v>1</v>
      </c>
      <c r="D109" s="101"/>
      <c r="E109" s="101"/>
      <c r="F109" s="101"/>
      <c r="G109" s="29"/>
      <c r="H109" s="32"/>
      <c r="I109" s="32"/>
      <c r="J109" s="32"/>
      <c r="K109" s="32"/>
      <c r="L109" s="22"/>
      <c r="M109" s="60"/>
      <c r="N109" s="60"/>
      <c r="O109" s="22"/>
      <c r="P109" s="60"/>
      <c r="Q109" s="60"/>
      <c r="R109" s="60"/>
      <c r="S109" s="60"/>
      <c r="T109" s="60"/>
      <c r="U109" s="60"/>
      <c r="V109" s="22"/>
      <c r="W109" s="22"/>
      <c r="X109" s="22"/>
      <c r="Y109" s="22"/>
      <c r="Z109" s="22"/>
      <c r="AA109" s="22"/>
      <c r="AB109" s="22"/>
      <c r="AC109" s="22"/>
    </row>
    <row r="110" spans="2:29" ht="12.75" customHeight="1" x14ac:dyDescent="0.2">
      <c r="B110" s="46">
        <v>1</v>
      </c>
      <c r="D110" s="25"/>
      <c r="E110" s="26"/>
      <c r="F110" s="25"/>
      <c r="G110" s="26"/>
      <c r="H110" s="24"/>
      <c r="I110" s="24"/>
      <c r="J110" s="24"/>
      <c r="K110" s="24"/>
      <c r="L110" s="21"/>
      <c r="M110" s="24"/>
      <c r="N110" s="24"/>
      <c r="O110" s="22"/>
      <c r="P110" s="24"/>
      <c r="Q110" s="27"/>
      <c r="R110" s="27"/>
      <c r="S110" s="24"/>
      <c r="T110" s="24"/>
      <c r="U110" s="24"/>
      <c r="V110" s="22"/>
      <c r="W110" s="22"/>
      <c r="X110" s="74"/>
      <c r="Y110" s="22"/>
      <c r="Z110" s="24"/>
      <c r="AA110" s="28"/>
      <c r="AB110" s="28"/>
      <c r="AC110" s="24"/>
    </row>
    <row r="111" spans="2:29" ht="12.75" customHeight="1" x14ac:dyDescent="0.2">
      <c r="B111" s="46">
        <v>1</v>
      </c>
      <c r="D111" s="25"/>
      <c r="E111" s="26"/>
      <c r="F111" s="25"/>
      <c r="G111" s="26"/>
      <c r="H111" s="24"/>
      <c r="I111" s="24"/>
      <c r="J111" s="24"/>
      <c r="K111" s="24"/>
      <c r="L111" s="22"/>
      <c r="M111" s="24"/>
      <c r="N111" s="24"/>
      <c r="O111" s="22"/>
      <c r="P111" s="24"/>
      <c r="Q111" s="27"/>
      <c r="R111" s="27"/>
      <c r="S111" s="24"/>
      <c r="T111" s="24"/>
      <c r="U111" s="24"/>
      <c r="V111" s="22"/>
      <c r="W111" s="22"/>
      <c r="X111" s="74"/>
      <c r="Y111" s="22"/>
      <c r="Z111" s="24"/>
      <c r="AA111" s="28"/>
      <c r="AB111" s="28"/>
      <c r="AC111" s="24"/>
    </row>
    <row r="112" spans="2:29" ht="12.75" customHeight="1" x14ac:dyDescent="0.2">
      <c r="B112" s="46">
        <v>1</v>
      </c>
      <c r="D112" s="25"/>
      <c r="E112" s="26"/>
      <c r="F112" s="25"/>
      <c r="G112" s="26"/>
      <c r="H112" s="24"/>
      <c r="I112" s="24"/>
      <c r="J112" s="24"/>
      <c r="K112" s="24"/>
      <c r="L112" s="22"/>
      <c r="M112" s="24"/>
      <c r="N112" s="27"/>
      <c r="O112" s="22"/>
      <c r="P112" s="24"/>
      <c r="Q112" s="27"/>
      <c r="R112" s="27"/>
      <c r="S112" s="27"/>
      <c r="T112" s="27"/>
      <c r="U112" s="27"/>
      <c r="V112" s="22"/>
      <c r="W112" s="22"/>
      <c r="X112" s="74"/>
      <c r="Y112" s="22"/>
      <c r="Z112" s="24"/>
      <c r="AA112" s="28"/>
      <c r="AB112" s="22"/>
      <c r="AC112" s="22"/>
    </row>
    <row r="113" spans="2:29" ht="12.75" customHeight="1" x14ac:dyDescent="0.2">
      <c r="B113" s="46">
        <v>1</v>
      </c>
      <c r="D113" s="25"/>
      <c r="E113" s="26"/>
      <c r="F113" s="25"/>
      <c r="G113" s="26"/>
      <c r="H113" s="24"/>
      <c r="I113" s="24"/>
      <c r="J113" s="24"/>
      <c r="K113" s="24"/>
      <c r="L113" s="22"/>
      <c r="M113" s="24"/>
      <c r="N113" s="27"/>
      <c r="O113" s="22"/>
      <c r="P113" s="24"/>
      <c r="Q113" s="27"/>
      <c r="R113" s="27"/>
      <c r="S113" s="27"/>
      <c r="T113" s="27"/>
      <c r="U113" s="27"/>
      <c r="V113" s="22"/>
      <c r="W113" s="22"/>
      <c r="X113" s="74"/>
      <c r="Y113" s="22"/>
      <c r="Z113" s="24"/>
      <c r="AA113" s="22"/>
      <c r="AB113" s="22"/>
      <c r="AC113" s="22"/>
    </row>
    <row r="114" spans="2:29" ht="12.75" customHeight="1" x14ac:dyDescent="0.2">
      <c r="B114" s="46">
        <v>1</v>
      </c>
      <c r="D114" s="25"/>
      <c r="E114" s="26"/>
      <c r="F114" s="25"/>
      <c r="G114" s="26"/>
      <c r="H114" s="24"/>
      <c r="I114" s="24"/>
      <c r="J114" s="24"/>
      <c r="K114" s="24"/>
      <c r="L114" s="22"/>
      <c r="M114" s="24"/>
      <c r="N114" s="27"/>
      <c r="O114" s="22"/>
      <c r="P114" s="24"/>
      <c r="Q114" s="27"/>
      <c r="R114" s="27"/>
      <c r="S114" s="27"/>
      <c r="T114" s="27"/>
      <c r="U114" s="27"/>
      <c r="V114" s="22"/>
      <c r="W114" s="22"/>
      <c r="X114" s="74"/>
      <c r="Y114" s="22"/>
      <c r="Z114" s="24"/>
      <c r="AA114" s="22"/>
      <c r="AB114" s="22"/>
      <c r="AC114" s="22"/>
    </row>
    <row r="115" spans="2:29" ht="12.75" customHeight="1" x14ac:dyDescent="0.2">
      <c r="B115" s="46">
        <v>1</v>
      </c>
      <c r="D115" s="25"/>
      <c r="E115" s="26"/>
      <c r="F115" s="25"/>
      <c r="G115" s="26"/>
      <c r="H115" s="24"/>
      <c r="I115" s="24"/>
      <c r="J115" s="24"/>
      <c r="K115" s="24"/>
      <c r="L115" s="22"/>
      <c r="M115" s="61"/>
      <c r="N115" s="27"/>
      <c r="O115" s="27"/>
      <c r="P115" s="27"/>
      <c r="Q115" s="27"/>
      <c r="R115" s="27"/>
      <c r="S115" s="27"/>
      <c r="T115" s="27"/>
      <c r="U115" s="27"/>
      <c r="V115" s="22"/>
      <c r="W115" s="22"/>
      <c r="X115" s="74"/>
      <c r="Y115" s="22"/>
      <c r="Z115" s="24"/>
      <c r="AA115" s="28"/>
      <c r="AB115" s="28"/>
      <c r="AC115" s="24"/>
    </row>
    <row r="116" spans="2:29" ht="12.75" customHeight="1" x14ac:dyDescent="0.2">
      <c r="B116" s="46">
        <v>1</v>
      </c>
      <c r="D116" s="25"/>
      <c r="E116" s="26"/>
      <c r="F116" s="25"/>
      <c r="G116" s="26"/>
      <c r="H116" s="24"/>
      <c r="I116" s="24"/>
      <c r="J116" s="24"/>
      <c r="K116" s="24"/>
      <c r="L116" s="22"/>
      <c r="M116" s="24"/>
      <c r="N116" s="27"/>
      <c r="O116" s="22"/>
      <c r="P116" s="24"/>
      <c r="Q116" s="27"/>
      <c r="R116" s="27"/>
      <c r="S116" s="27"/>
      <c r="T116" s="27"/>
      <c r="U116" s="27"/>
      <c r="V116" s="22"/>
      <c r="W116" s="22"/>
      <c r="X116" s="74"/>
      <c r="Y116" s="22"/>
      <c r="Z116" s="24"/>
      <c r="AA116" s="28"/>
      <c r="AB116" s="28"/>
      <c r="AC116" s="24"/>
    </row>
    <row r="117" spans="2:29" ht="12.75" customHeight="1" x14ac:dyDescent="0.2">
      <c r="B117" s="46">
        <v>1</v>
      </c>
      <c r="D117" s="25"/>
      <c r="E117" s="26"/>
      <c r="F117" s="25"/>
      <c r="G117" s="26"/>
      <c r="H117" s="24"/>
      <c r="I117" s="24"/>
      <c r="J117" s="24"/>
      <c r="K117" s="24"/>
      <c r="L117" s="32"/>
      <c r="M117" s="24"/>
      <c r="N117" s="27"/>
      <c r="O117" s="32"/>
      <c r="P117" s="24"/>
      <c r="Q117" s="27"/>
      <c r="R117" s="27"/>
      <c r="S117" s="27"/>
      <c r="T117" s="27"/>
      <c r="U117" s="27"/>
      <c r="V117" s="32"/>
      <c r="W117" s="32"/>
      <c r="X117" s="74"/>
      <c r="Y117" s="32"/>
      <c r="Z117" s="24"/>
      <c r="AA117" s="33"/>
      <c r="AB117" s="28"/>
      <c r="AC117" s="24"/>
    </row>
    <row r="118" spans="2:29" ht="12.75" customHeight="1" x14ac:dyDescent="0.2">
      <c r="B118" s="46">
        <v>1</v>
      </c>
      <c r="D118" s="25"/>
      <c r="E118" s="26"/>
      <c r="F118" s="25"/>
      <c r="G118" s="26"/>
      <c r="H118" s="24"/>
      <c r="I118" s="24"/>
      <c r="J118" s="24"/>
      <c r="K118" s="24"/>
      <c r="L118" s="24"/>
      <c r="M118" s="61"/>
      <c r="N118" s="27"/>
      <c r="O118" s="27"/>
      <c r="P118" s="27"/>
      <c r="Q118" s="27"/>
      <c r="R118" s="27"/>
      <c r="S118" s="27"/>
      <c r="T118" s="27"/>
      <c r="U118" s="27"/>
      <c r="V118" s="24"/>
      <c r="W118" s="24"/>
      <c r="X118" s="74"/>
      <c r="Y118" s="24"/>
      <c r="Z118" s="24"/>
      <c r="AA118" s="33"/>
      <c r="AB118" s="28"/>
      <c r="AC118" s="24"/>
    </row>
    <row r="119" spans="2:29" ht="12.75" customHeight="1" x14ac:dyDescent="0.2">
      <c r="B119" s="46">
        <v>1</v>
      </c>
      <c r="D119" s="25"/>
      <c r="E119" s="26"/>
      <c r="F119" s="25"/>
      <c r="G119" s="26"/>
      <c r="H119" s="24"/>
      <c r="I119" s="24"/>
      <c r="J119" s="24"/>
      <c r="K119" s="24"/>
      <c r="L119" s="22"/>
      <c r="M119" s="24"/>
      <c r="N119" s="27"/>
      <c r="O119" s="22"/>
      <c r="P119" s="24"/>
      <c r="Q119" s="27"/>
      <c r="R119" s="27"/>
      <c r="S119" s="27"/>
      <c r="T119" s="27"/>
      <c r="U119" s="27"/>
      <c r="V119" s="22"/>
      <c r="W119" s="22"/>
      <c r="X119" s="74"/>
      <c r="Y119" s="22"/>
      <c r="Z119" s="24"/>
      <c r="AA119" s="33"/>
      <c r="AB119" s="28"/>
      <c r="AC119" s="24"/>
    </row>
    <row r="120" spans="2:29" ht="12.75" customHeight="1" x14ac:dyDescent="0.2">
      <c r="B120" s="46">
        <v>1</v>
      </c>
      <c r="D120" s="25"/>
      <c r="E120" s="26"/>
      <c r="F120" s="25"/>
      <c r="G120" s="26"/>
      <c r="H120" s="24"/>
      <c r="I120" s="24"/>
      <c r="J120" s="24"/>
      <c r="K120" s="80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</row>
    <row r="121" spans="2:29" ht="12.75" customHeight="1" x14ac:dyDescent="0.2">
      <c r="B121" s="46">
        <v>1</v>
      </c>
      <c r="D121" s="25"/>
      <c r="E121" s="26"/>
      <c r="F121" s="25"/>
      <c r="G121" s="26"/>
      <c r="H121" s="24"/>
      <c r="I121" s="24"/>
      <c r="J121" s="24"/>
      <c r="K121" s="80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</row>
    <row r="122" spans="2:29" ht="12.75" customHeight="1" x14ac:dyDescent="0.2">
      <c r="B122" s="46">
        <v>1</v>
      </c>
      <c r="D122" s="25"/>
      <c r="E122" s="26"/>
      <c r="F122" s="25"/>
      <c r="G122" s="26"/>
      <c r="H122" s="24"/>
      <c r="I122" s="24"/>
      <c r="J122" s="24"/>
      <c r="K122" s="80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</row>
    <row r="123" spans="2:29" ht="12.75" customHeight="1" x14ac:dyDescent="0.2">
      <c r="B123" s="46">
        <v>1</v>
      </c>
      <c r="D123" s="25"/>
      <c r="E123" s="26"/>
      <c r="F123" s="25"/>
      <c r="G123" s="26"/>
      <c r="H123" s="24"/>
      <c r="I123" s="24"/>
      <c r="J123" s="24"/>
      <c r="K123" s="80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</row>
    <row r="124" spans="2:29" ht="12.75" customHeight="1" x14ac:dyDescent="0.2">
      <c r="B124" s="46">
        <v>1</v>
      </c>
      <c r="D124" s="25"/>
      <c r="E124" s="26"/>
      <c r="F124" s="25"/>
      <c r="G124" s="26"/>
      <c r="H124" s="24"/>
      <c r="I124" s="24"/>
      <c r="J124" s="24"/>
      <c r="K124" s="80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</row>
    <row r="125" spans="2:29" ht="12.75" customHeight="1" x14ac:dyDescent="0.2">
      <c r="B125" s="46">
        <v>1</v>
      </c>
      <c r="D125" s="25"/>
      <c r="E125" s="26"/>
      <c r="F125" s="25"/>
      <c r="G125" s="26"/>
      <c r="H125" s="24"/>
      <c r="I125" s="24"/>
      <c r="J125" s="24"/>
      <c r="K125" s="80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</row>
    <row r="126" spans="2:29" ht="12.75" customHeight="1" x14ac:dyDescent="0.2">
      <c r="B126" s="46">
        <v>1</v>
      </c>
      <c r="D126" s="25"/>
      <c r="E126" s="26"/>
      <c r="F126" s="25"/>
      <c r="G126" s="26"/>
      <c r="H126" s="24"/>
      <c r="I126" s="24"/>
      <c r="J126" s="24"/>
      <c r="K126" s="80"/>
      <c r="L126" s="75"/>
      <c r="M126" s="103"/>
      <c r="N126" s="75"/>
      <c r="O126" s="99"/>
      <c r="P126" s="99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</row>
    <row r="127" spans="2:29" ht="12.75" customHeight="1" x14ac:dyDescent="0.2">
      <c r="B127" s="46">
        <v>1</v>
      </c>
      <c r="D127" s="25"/>
      <c r="E127" s="26"/>
      <c r="F127" s="25"/>
      <c r="G127" s="26"/>
      <c r="H127" s="24"/>
      <c r="I127" s="24"/>
      <c r="J127" s="24"/>
      <c r="K127" s="80"/>
      <c r="L127" s="75"/>
      <c r="M127" s="104"/>
      <c r="N127" s="75"/>
      <c r="O127" s="100"/>
      <c r="P127" s="100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</row>
    <row r="128" spans="2:29" ht="12.75" customHeight="1" x14ac:dyDescent="0.2">
      <c r="B128" s="46">
        <v>1</v>
      </c>
      <c r="D128" s="25"/>
      <c r="E128" s="26"/>
      <c r="F128" s="25"/>
      <c r="G128" s="26"/>
      <c r="H128" s="24"/>
      <c r="I128" s="24"/>
      <c r="J128" s="24"/>
      <c r="K128" s="24"/>
      <c r="L128" s="22"/>
      <c r="M128" s="24"/>
      <c r="N128" s="27"/>
      <c r="O128" s="22"/>
      <c r="P128" s="24"/>
      <c r="Q128" s="27"/>
      <c r="R128" s="27"/>
      <c r="S128" s="27"/>
      <c r="T128" s="27"/>
      <c r="U128" s="27"/>
      <c r="V128" s="22"/>
      <c r="W128" s="22"/>
      <c r="X128" s="74"/>
      <c r="Y128" s="22"/>
      <c r="Z128" s="24"/>
      <c r="AA128" s="28"/>
      <c r="AB128" s="28"/>
      <c r="AC128" s="24"/>
    </row>
    <row r="129" spans="2:29" ht="12.75" customHeight="1" x14ac:dyDescent="0.2">
      <c r="B129" s="46">
        <v>1</v>
      </c>
      <c r="D129" s="25"/>
      <c r="E129" s="26"/>
      <c r="F129" s="25"/>
      <c r="G129" s="26"/>
      <c r="H129" s="24"/>
      <c r="I129" s="24"/>
      <c r="J129" s="24"/>
      <c r="K129" s="24"/>
      <c r="L129" s="22"/>
      <c r="M129" s="24"/>
      <c r="N129" s="27"/>
      <c r="O129" s="22"/>
      <c r="P129" s="24"/>
      <c r="Q129" s="27"/>
      <c r="R129" s="27"/>
      <c r="S129" s="27"/>
      <c r="T129" s="27"/>
      <c r="U129" s="27"/>
      <c r="V129" s="22"/>
      <c r="W129" s="22"/>
      <c r="X129" s="74"/>
      <c r="Y129" s="22"/>
      <c r="Z129" s="24"/>
      <c r="AA129" s="28"/>
      <c r="AB129" s="28"/>
      <c r="AC129" s="24"/>
    </row>
    <row r="130" spans="2:29" ht="12.75" customHeight="1" x14ac:dyDescent="0.2">
      <c r="B130" s="46">
        <v>1</v>
      </c>
      <c r="D130" s="25"/>
      <c r="E130" s="26"/>
      <c r="F130" s="25"/>
      <c r="G130" s="26"/>
      <c r="H130" s="24"/>
      <c r="I130" s="24"/>
      <c r="J130" s="24"/>
      <c r="K130" s="24"/>
      <c r="L130" s="22"/>
      <c r="M130" s="62"/>
      <c r="N130" s="27"/>
      <c r="O130" s="31"/>
      <c r="P130" s="31"/>
      <c r="Q130" s="27"/>
      <c r="R130" s="27"/>
      <c r="S130" s="27"/>
      <c r="T130" s="27"/>
      <c r="U130" s="27"/>
      <c r="V130" s="22"/>
      <c r="W130" s="22"/>
      <c r="X130" s="74"/>
      <c r="Y130" s="22"/>
      <c r="Z130" s="24"/>
      <c r="AA130" s="28"/>
      <c r="AB130" s="28"/>
      <c r="AC130" s="24"/>
    </row>
    <row r="131" spans="2:29" ht="12.75" customHeight="1" x14ac:dyDescent="0.2">
      <c r="B131" s="46">
        <v>1</v>
      </c>
      <c r="D131" s="25"/>
      <c r="E131" s="26"/>
      <c r="F131" s="25"/>
      <c r="G131" s="26"/>
      <c r="H131" s="24"/>
      <c r="I131" s="24"/>
      <c r="J131" s="24"/>
      <c r="K131" s="24"/>
      <c r="L131" s="22"/>
      <c r="M131" s="24"/>
      <c r="N131" s="27"/>
      <c r="O131" s="24"/>
      <c r="P131" s="24"/>
      <c r="Q131" s="27"/>
      <c r="R131" s="27"/>
      <c r="S131" s="27"/>
      <c r="T131" s="27"/>
      <c r="U131" s="27"/>
      <c r="V131" s="22"/>
      <c r="W131" s="22"/>
      <c r="X131" s="74"/>
      <c r="Y131" s="22"/>
      <c r="Z131" s="24"/>
      <c r="AA131" s="28"/>
      <c r="AB131" s="28"/>
      <c r="AC131" s="24"/>
    </row>
    <row r="132" spans="2:29" ht="12.75" customHeight="1" x14ac:dyDescent="0.2">
      <c r="B132" s="46">
        <v>1</v>
      </c>
      <c r="D132" s="25"/>
      <c r="E132" s="26"/>
      <c r="F132" s="25"/>
      <c r="G132" s="26"/>
      <c r="H132" s="24"/>
      <c r="I132" s="24"/>
      <c r="J132" s="24"/>
      <c r="K132" s="24"/>
      <c r="L132" s="22"/>
      <c r="M132" s="24"/>
      <c r="N132" s="27"/>
      <c r="O132" s="22"/>
      <c r="P132" s="24"/>
      <c r="Q132" s="27"/>
      <c r="R132" s="27"/>
      <c r="S132" s="27"/>
      <c r="T132" s="27"/>
      <c r="U132" s="27"/>
      <c r="V132" s="22"/>
      <c r="W132" s="22"/>
      <c r="X132" s="74"/>
      <c r="Y132" s="22"/>
      <c r="Z132" s="24"/>
      <c r="AA132" s="28"/>
      <c r="AB132" s="28"/>
      <c r="AC132" s="24"/>
    </row>
    <row r="133" spans="2:29" ht="12.75" customHeight="1" x14ac:dyDescent="0.2">
      <c r="B133" s="46">
        <v>1</v>
      </c>
      <c r="D133" s="25"/>
      <c r="E133" s="26"/>
      <c r="F133" s="25"/>
      <c r="G133" s="26"/>
      <c r="H133" s="24"/>
      <c r="I133" s="24"/>
      <c r="J133" s="24"/>
      <c r="K133" s="24"/>
      <c r="L133" s="22"/>
      <c r="M133" s="61"/>
      <c r="N133" s="27"/>
      <c r="O133" s="27"/>
      <c r="P133" s="27"/>
      <c r="Q133" s="27"/>
      <c r="R133" s="27"/>
      <c r="S133" s="27"/>
      <c r="T133" s="27"/>
      <c r="U133" s="27"/>
      <c r="V133" s="22"/>
      <c r="W133" s="22"/>
      <c r="X133" s="74"/>
      <c r="Y133" s="22"/>
      <c r="Z133" s="24"/>
      <c r="AA133" s="28"/>
      <c r="AB133" s="28"/>
      <c r="AC133" s="24"/>
    </row>
    <row r="134" spans="2:29" ht="12.75" customHeight="1" x14ac:dyDescent="0.2">
      <c r="B134" s="46">
        <v>1</v>
      </c>
      <c r="D134" s="25"/>
      <c r="E134" s="26"/>
      <c r="F134" s="25"/>
      <c r="G134" s="26"/>
      <c r="H134" s="24"/>
      <c r="I134" s="24"/>
      <c r="J134" s="24"/>
      <c r="K134" s="24"/>
      <c r="L134" s="22"/>
      <c r="M134" s="24"/>
      <c r="N134" s="27"/>
      <c r="O134" s="22"/>
      <c r="P134" s="24"/>
      <c r="Q134" s="27"/>
      <c r="R134" s="27"/>
      <c r="S134" s="27"/>
      <c r="T134" s="27"/>
      <c r="U134" s="27"/>
      <c r="V134" s="22"/>
      <c r="W134" s="22"/>
      <c r="X134" s="74"/>
      <c r="Y134" s="22"/>
      <c r="Z134" s="24"/>
      <c r="AA134" s="28"/>
      <c r="AB134" s="28"/>
      <c r="AC134" s="24"/>
    </row>
    <row r="135" spans="2:29" ht="12.75" customHeight="1" x14ac:dyDescent="0.2">
      <c r="B135" s="46">
        <v>1</v>
      </c>
      <c r="D135" s="25"/>
      <c r="E135" s="26"/>
      <c r="F135" s="25"/>
      <c r="G135" s="26"/>
      <c r="H135" s="24"/>
      <c r="I135" s="24"/>
      <c r="J135" s="24"/>
      <c r="K135" s="24"/>
      <c r="L135" s="22"/>
      <c r="M135" s="24"/>
      <c r="N135" s="27"/>
      <c r="O135" s="22"/>
      <c r="P135" s="24"/>
      <c r="Q135" s="27"/>
      <c r="R135" s="27"/>
      <c r="S135" s="27"/>
      <c r="T135" s="27"/>
      <c r="U135" s="27"/>
      <c r="V135" s="22"/>
      <c r="W135" s="22"/>
      <c r="X135" s="74"/>
      <c r="Y135" s="22"/>
      <c r="Z135" s="24"/>
      <c r="AA135" s="28"/>
      <c r="AB135" s="28"/>
      <c r="AC135" s="24"/>
    </row>
    <row r="136" spans="2:29" ht="12.75" customHeight="1" x14ac:dyDescent="0.2">
      <c r="B136" s="46">
        <v>1</v>
      </c>
      <c r="D136" s="25"/>
      <c r="E136" s="26"/>
      <c r="F136" s="25"/>
      <c r="G136" s="26"/>
      <c r="H136" s="24"/>
      <c r="I136" s="24"/>
      <c r="J136" s="24"/>
      <c r="K136" s="24"/>
      <c r="L136" s="22"/>
      <c r="M136" s="62"/>
      <c r="N136" s="27"/>
      <c r="O136" s="31"/>
      <c r="P136" s="31"/>
      <c r="Q136" s="27"/>
      <c r="R136" s="27"/>
      <c r="S136" s="27"/>
      <c r="T136" s="27"/>
      <c r="U136" s="27"/>
      <c r="V136" s="22"/>
      <c r="W136" s="22"/>
      <c r="X136" s="74"/>
      <c r="Y136" s="22"/>
      <c r="Z136" s="24"/>
      <c r="AA136" s="28"/>
      <c r="AB136" s="28"/>
      <c r="AC136" s="24"/>
    </row>
    <row r="137" spans="2:29" ht="12.75" customHeight="1" x14ac:dyDescent="0.2">
      <c r="B137" s="46">
        <v>1</v>
      </c>
      <c r="D137" s="25"/>
      <c r="E137" s="26"/>
      <c r="F137" s="25"/>
      <c r="G137" s="26"/>
      <c r="H137" s="24"/>
      <c r="I137" s="24"/>
      <c r="J137" s="24"/>
      <c r="K137" s="24"/>
      <c r="L137" s="22"/>
      <c r="M137" s="24"/>
      <c r="N137" s="27"/>
      <c r="O137" s="24"/>
      <c r="P137" s="24"/>
      <c r="Q137" s="27"/>
      <c r="R137" s="27"/>
      <c r="S137" s="27"/>
      <c r="T137" s="27"/>
      <c r="U137" s="27"/>
      <c r="V137" s="22"/>
      <c r="W137" s="22"/>
      <c r="X137" s="74"/>
      <c r="Y137" s="22"/>
      <c r="Z137" s="24"/>
      <c r="AA137" s="28"/>
      <c r="AB137" s="28"/>
      <c r="AC137" s="24"/>
    </row>
    <row r="138" spans="2:29" ht="12.75" customHeight="1" x14ac:dyDescent="0.2">
      <c r="B138" s="46">
        <v>1</v>
      </c>
      <c r="D138" s="25"/>
      <c r="E138" s="26"/>
      <c r="F138" s="25"/>
      <c r="G138" s="26"/>
      <c r="H138" s="24"/>
      <c r="I138" s="24"/>
      <c r="J138" s="24"/>
      <c r="K138" s="24"/>
      <c r="L138" s="22"/>
      <c r="M138" s="27"/>
      <c r="N138" s="27"/>
      <c r="O138" s="22"/>
      <c r="P138" s="27"/>
      <c r="Q138" s="27"/>
      <c r="R138" s="27"/>
      <c r="S138" s="27"/>
      <c r="T138" s="27"/>
      <c r="U138" s="27"/>
      <c r="V138" s="22"/>
      <c r="W138" s="22"/>
      <c r="X138" s="74"/>
      <c r="Y138" s="21"/>
      <c r="Z138" s="24"/>
      <c r="AA138" s="22"/>
      <c r="AB138" s="22"/>
      <c r="AC138" s="22"/>
    </row>
    <row r="139" spans="2:29" ht="12.75" customHeight="1" x14ac:dyDescent="0.2">
      <c r="B139" s="46">
        <v>1</v>
      </c>
      <c r="D139" s="25"/>
      <c r="E139" s="26"/>
      <c r="F139" s="25"/>
      <c r="G139" s="26"/>
      <c r="H139" s="24"/>
      <c r="I139" s="24"/>
      <c r="J139" s="24"/>
      <c r="K139" s="24"/>
      <c r="L139" s="22"/>
      <c r="M139" s="62"/>
      <c r="N139" s="27"/>
      <c r="O139" s="31"/>
      <c r="P139" s="31"/>
      <c r="Q139" s="27"/>
      <c r="R139" s="27"/>
      <c r="S139" s="27"/>
      <c r="T139" s="27"/>
      <c r="U139" s="27"/>
      <c r="V139" s="22"/>
      <c r="W139" s="22"/>
      <c r="X139" s="74"/>
      <c r="Y139" s="21"/>
      <c r="Z139" s="24"/>
      <c r="AA139" s="22"/>
      <c r="AB139" s="22"/>
      <c r="AC139" s="22"/>
    </row>
    <row r="140" spans="2:29" ht="12.75" customHeight="1" x14ac:dyDescent="0.2">
      <c r="B140" s="46">
        <v>1</v>
      </c>
      <c r="D140" s="25"/>
      <c r="E140" s="26"/>
      <c r="F140" s="25"/>
      <c r="G140" s="26"/>
      <c r="H140" s="24"/>
      <c r="I140" s="24"/>
      <c r="J140" s="24"/>
      <c r="K140" s="24"/>
      <c r="L140" s="22"/>
      <c r="M140" s="62"/>
      <c r="N140" s="27"/>
      <c r="O140" s="27"/>
      <c r="P140" s="31"/>
      <c r="Q140" s="27"/>
      <c r="R140" s="27"/>
      <c r="S140" s="27"/>
      <c r="T140" s="27"/>
      <c r="U140" s="27"/>
      <c r="V140" s="22"/>
      <c r="W140" s="22"/>
      <c r="X140" s="74"/>
      <c r="Y140" s="21"/>
      <c r="Z140" s="24"/>
      <c r="AA140" s="23"/>
      <c r="AB140" s="23"/>
      <c r="AC140" s="22"/>
    </row>
    <row r="141" spans="2:29" ht="12.75" customHeight="1" x14ac:dyDescent="0.2">
      <c r="B141" s="46">
        <v>1</v>
      </c>
      <c r="D141" s="25"/>
      <c r="E141" s="26"/>
      <c r="F141" s="25"/>
      <c r="G141" s="26"/>
      <c r="H141" s="24"/>
      <c r="I141" s="24"/>
      <c r="J141" s="24"/>
      <c r="K141" s="24"/>
      <c r="L141" s="22"/>
      <c r="M141" s="24"/>
      <c r="N141" s="27"/>
      <c r="O141" s="24"/>
      <c r="P141" s="24"/>
      <c r="Q141" s="27"/>
      <c r="R141" s="27"/>
      <c r="S141" s="27"/>
      <c r="T141" s="27"/>
      <c r="U141" s="27"/>
      <c r="V141" s="22"/>
      <c r="W141" s="22"/>
      <c r="X141" s="74"/>
      <c r="Y141" s="22"/>
      <c r="Z141" s="24"/>
      <c r="AA141" s="28"/>
      <c r="AB141" s="28"/>
      <c r="AC141" s="24"/>
    </row>
    <row r="142" spans="2:29" ht="12.75" customHeight="1" x14ac:dyDescent="0.2">
      <c r="B142" s="46">
        <v>1</v>
      </c>
      <c r="D142" s="25"/>
      <c r="E142" s="26"/>
      <c r="F142" s="25"/>
      <c r="G142" s="26"/>
      <c r="H142" s="24"/>
      <c r="I142" s="24"/>
      <c r="J142" s="24"/>
      <c r="K142" s="24"/>
      <c r="L142" s="22"/>
      <c r="M142" s="61"/>
      <c r="N142" s="27"/>
      <c r="O142" s="27"/>
      <c r="P142" s="27"/>
      <c r="Q142" s="27"/>
      <c r="R142" s="27"/>
      <c r="S142" s="27"/>
      <c r="T142" s="27"/>
      <c r="U142" s="27"/>
      <c r="V142" s="22"/>
      <c r="W142" s="22"/>
      <c r="X142" s="74"/>
      <c r="Y142" s="22"/>
      <c r="Z142" s="24"/>
      <c r="AA142" s="28"/>
      <c r="AB142" s="28"/>
      <c r="AC142" s="24"/>
    </row>
    <row r="143" spans="2:29" ht="12.75" customHeight="1" x14ac:dyDescent="0.2">
      <c r="B143" s="46">
        <v>1</v>
      </c>
      <c r="D143" s="25"/>
      <c r="E143" s="26"/>
      <c r="F143" s="25"/>
      <c r="G143" s="26"/>
      <c r="H143" s="24"/>
      <c r="I143" s="24"/>
      <c r="J143" s="24"/>
      <c r="K143" s="24"/>
      <c r="L143" s="22"/>
      <c r="M143" s="24"/>
      <c r="N143" s="27"/>
      <c r="O143" s="22"/>
      <c r="P143" s="24"/>
      <c r="Q143" s="27"/>
      <c r="R143" s="27"/>
      <c r="S143" s="27"/>
      <c r="T143" s="27"/>
      <c r="U143" s="27"/>
      <c r="V143" s="22"/>
      <c r="W143" s="22"/>
      <c r="X143" s="74"/>
      <c r="Y143" s="22"/>
      <c r="Z143" s="24"/>
      <c r="AA143" s="28"/>
      <c r="AB143" s="28"/>
      <c r="AC143" s="24"/>
    </row>
    <row r="144" spans="2:29" ht="12.75" customHeight="1" x14ac:dyDescent="0.2">
      <c r="B144" s="46">
        <v>1</v>
      </c>
      <c r="D144" s="25"/>
      <c r="E144" s="26"/>
      <c r="F144" s="25"/>
      <c r="G144" s="26"/>
      <c r="H144" s="24"/>
      <c r="I144" s="24"/>
      <c r="J144" s="24"/>
      <c r="K144" s="24"/>
      <c r="L144" s="22"/>
      <c r="M144" s="24"/>
      <c r="N144" s="27"/>
      <c r="O144" s="22"/>
      <c r="P144" s="24"/>
      <c r="Q144" s="27"/>
      <c r="R144" s="27"/>
      <c r="S144" s="27"/>
      <c r="T144" s="27"/>
      <c r="U144" s="27"/>
      <c r="V144" s="22"/>
      <c r="W144" s="22"/>
      <c r="X144" s="74"/>
      <c r="Y144" s="22"/>
      <c r="Z144" s="24"/>
      <c r="AA144" s="28"/>
      <c r="AB144" s="28"/>
      <c r="AC144" s="24"/>
    </row>
    <row r="145" spans="2:29" ht="12.75" customHeight="1" x14ac:dyDescent="0.2">
      <c r="B145" s="46">
        <v>1</v>
      </c>
      <c r="D145" s="25"/>
      <c r="E145" s="26"/>
      <c r="F145" s="25"/>
      <c r="G145" s="26"/>
      <c r="H145" s="24"/>
      <c r="I145" s="24"/>
      <c r="J145" s="24"/>
      <c r="K145" s="24"/>
      <c r="L145" s="22"/>
      <c r="M145" s="61"/>
      <c r="N145" s="27"/>
      <c r="O145" s="27"/>
      <c r="P145" s="27"/>
      <c r="Q145" s="27"/>
      <c r="R145" s="27"/>
      <c r="S145" s="27"/>
      <c r="T145" s="27"/>
      <c r="U145" s="27"/>
      <c r="V145" s="22"/>
      <c r="W145" s="22"/>
      <c r="X145" s="74"/>
      <c r="Y145" s="22"/>
      <c r="Z145" s="24"/>
      <c r="AA145" s="28"/>
      <c r="AB145" s="28"/>
      <c r="AC145" s="24"/>
    </row>
    <row r="146" spans="2:29" ht="12.75" customHeight="1" x14ac:dyDescent="0.2">
      <c r="B146" s="46">
        <v>1</v>
      </c>
      <c r="D146" s="25"/>
      <c r="E146" s="26"/>
      <c r="F146" s="25"/>
      <c r="G146" s="26"/>
      <c r="H146" s="24"/>
      <c r="I146" s="24"/>
      <c r="J146" s="24"/>
      <c r="K146" s="24"/>
      <c r="L146" s="22"/>
      <c r="M146" s="24"/>
      <c r="N146" s="27"/>
      <c r="O146" s="22"/>
      <c r="P146" s="24"/>
      <c r="Q146" s="27"/>
      <c r="R146" s="27"/>
      <c r="S146" s="27"/>
      <c r="T146" s="27"/>
      <c r="U146" s="27"/>
      <c r="V146" s="22"/>
      <c r="W146" s="22"/>
      <c r="X146" s="74"/>
      <c r="Y146" s="22"/>
      <c r="Z146" s="24"/>
      <c r="AA146" s="28"/>
      <c r="AB146" s="28"/>
      <c r="AC146" s="24"/>
    </row>
    <row r="147" spans="2:29" ht="12.75" customHeight="1" x14ac:dyDescent="0.2">
      <c r="B147" s="46">
        <v>1</v>
      </c>
      <c r="D147" s="25"/>
      <c r="E147" s="26"/>
      <c r="F147" s="25"/>
      <c r="G147" s="26"/>
      <c r="H147" s="24"/>
      <c r="I147" s="24"/>
      <c r="J147" s="24"/>
      <c r="K147" s="80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</row>
    <row r="148" spans="2:29" ht="12.75" customHeight="1" x14ac:dyDescent="0.2">
      <c r="B148" s="46">
        <v>1</v>
      </c>
      <c r="D148" s="25"/>
      <c r="E148" s="26"/>
      <c r="F148" s="25"/>
      <c r="G148" s="26"/>
      <c r="H148" s="24"/>
      <c r="I148" s="24"/>
      <c r="J148" s="24"/>
      <c r="K148" s="80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</row>
    <row r="149" spans="2:29" ht="12.75" customHeight="1" x14ac:dyDescent="0.2">
      <c r="B149" s="46">
        <v>1</v>
      </c>
      <c r="D149" s="25"/>
      <c r="E149" s="26"/>
      <c r="F149" s="25"/>
      <c r="G149" s="26"/>
      <c r="H149" s="24"/>
      <c r="I149" s="24"/>
      <c r="J149" s="24"/>
      <c r="K149" s="80"/>
      <c r="L149" s="75"/>
      <c r="M149" s="103"/>
      <c r="N149" s="75"/>
      <c r="O149" s="99"/>
      <c r="P149" s="99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</row>
    <row r="150" spans="2:29" ht="12.75" customHeight="1" x14ac:dyDescent="0.2">
      <c r="B150" s="46">
        <v>1</v>
      </c>
      <c r="D150" s="25"/>
      <c r="E150" s="26"/>
      <c r="F150" s="25"/>
      <c r="G150" s="26"/>
      <c r="H150" s="24"/>
      <c r="I150" s="24"/>
      <c r="J150" s="24"/>
      <c r="K150" s="80"/>
      <c r="L150" s="75"/>
      <c r="M150" s="104"/>
      <c r="N150" s="75"/>
      <c r="O150" s="100"/>
      <c r="P150" s="100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</row>
    <row r="151" spans="2:29" ht="12.75" customHeight="1" x14ac:dyDescent="0.2">
      <c r="B151" s="46">
        <v>1</v>
      </c>
      <c r="D151" s="25"/>
      <c r="E151" s="26"/>
      <c r="F151" s="25"/>
      <c r="G151" s="26"/>
      <c r="H151" s="24"/>
      <c r="I151" s="24"/>
      <c r="J151" s="24"/>
      <c r="K151" s="24"/>
      <c r="L151" s="22"/>
      <c r="M151" s="24"/>
      <c r="N151" s="27"/>
      <c r="O151" s="22"/>
      <c r="P151" s="24"/>
      <c r="Q151" s="27"/>
      <c r="R151" s="27"/>
      <c r="S151" s="27"/>
      <c r="T151" s="27"/>
      <c r="U151" s="27"/>
      <c r="V151" s="22"/>
      <c r="W151" s="22"/>
      <c r="X151" s="74"/>
      <c r="Y151" s="22"/>
      <c r="Z151" s="24"/>
      <c r="AA151" s="22"/>
      <c r="AB151" s="22"/>
      <c r="AC151" s="22"/>
    </row>
    <row r="152" spans="2:29" ht="12.75" customHeight="1" x14ac:dyDescent="0.2">
      <c r="B152" s="46">
        <v>1</v>
      </c>
      <c r="D152" s="25"/>
      <c r="E152" s="26"/>
      <c r="F152" s="25"/>
      <c r="G152" s="26"/>
      <c r="H152" s="24"/>
      <c r="I152" s="24"/>
      <c r="J152" s="24"/>
      <c r="K152" s="80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</row>
    <row r="153" spans="2:29" ht="12.75" customHeight="1" x14ac:dyDescent="0.2">
      <c r="B153" s="46">
        <v>1</v>
      </c>
      <c r="D153" s="25"/>
      <c r="E153" s="26"/>
      <c r="F153" s="25"/>
      <c r="G153" s="26"/>
      <c r="H153" s="24"/>
      <c r="I153" s="24"/>
      <c r="J153" s="24"/>
      <c r="K153" s="80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</row>
    <row r="154" spans="2:29" ht="12.75" customHeight="1" x14ac:dyDescent="0.2">
      <c r="B154" s="46">
        <v>1</v>
      </c>
      <c r="D154" s="25"/>
      <c r="E154" s="26"/>
      <c r="F154" s="25"/>
      <c r="G154" s="26"/>
      <c r="H154" s="24"/>
      <c r="I154" s="24"/>
      <c r="J154" s="24"/>
      <c r="K154" s="80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</row>
    <row r="155" spans="2:29" ht="12.75" customHeight="1" x14ac:dyDescent="0.2">
      <c r="B155" s="46">
        <v>1</v>
      </c>
      <c r="D155" s="25"/>
      <c r="E155" s="26"/>
      <c r="F155" s="25"/>
      <c r="G155" s="26"/>
      <c r="H155" s="24"/>
      <c r="I155" s="24"/>
      <c r="J155" s="24"/>
      <c r="K155" s="80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</row>
    <row r="156" spans="2:29" ht="12.75" customHeight="1" x14ac:dyDescent="0.2">
      <c r="B156" s="46">
        <v>1</v>
      </c>
      <c r="D156" s="25"/>
      <c r="E156" s="26"/>
      <c r="F156" s="25"/>
      <c r="G156" s="26"/>
      <c r="H156" s="24"/>
      <c r="I156" s="24"/>
      <c r="J156" s="24"/>
      <c r="K156" s="80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</row>
    <row r="157" spans="2:29" ht="12.75" customHeight="1" x14ac:dyDescent="0.2">
      <c r="B157" s="46">
        <v>1</v>
      </c>
      <c r="D157" s="25"/>
      <c r="E157" s="26"/>
      <c r="F157" s="25"/>
      <c r="G157" s="26"/>
      <c r="H157" s="24"/>
      <c r="I157" s="24"/>
      <c r="J157" s="24"/>
      <c r="K157" s="80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</row>
    <row r="158" spans="2:29" ht="12.75" customHeight="1" x14ac:dyDescent="0.2">
      <c r="B158" s="46">
        <v>1</v>
      </c>
      <c r="D158" s="25"/>
      <c r="E158" s="26"/>
      <c r="F158" s="25"/>
      <c r="G158" s="26"/>
      <c r="H158" s="24"/>
      <c r="I158" s="24"/>
      <c r="J158" s="24"/>
      <c r="K158" s="80"/>
      <c r="L158" s="75"/>
      <c r="M158" s="103"/>
      <c r="N158" s="75"/>
      <c r="O158" s="99"/>
      <c r="P158" s="99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</row>
    <row r="159" spans="2:29" ht="12.75" customHeight="1" x14ac:dyDescent="0.2">
      <c r="B159" s="46">
        <v>1</v>
      </c>
      <c r="D159" s="25"/>
      <c r="E159" s="26"/>
      <c r="F159" s="25"/>
      <c r="G159" s="26"/>
      <c r="H159" s="24"/>
      <c r="I159" s="24"/>
      <c r="J159" s="24"/>
      <c r="K159" s="80"/>
      <c r="L159" s="75"/>
      <c r="M159" s="104"/>
      <c r="N159" s="75"/>
      <c r="O159" s="100"/>
      <c r="P159" s="100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</row>
    <row r="160" spans="2:29" ht="12.75" customHeight="1" x14ac:dyDescent="0.2">
      <c r="B160" s="46">
        <v>1</v>
      </c>
      <c r="D160" s="25"/>
      <c r="E160" s="26"/>
      <c r="F160" s="25"/>
      <c r="G160" s="26"/>
      <c r="H160" s="24"/>
      <c r="I160" s="24"/>
      <c r="J160" s="24"/>
      <c r="K160" s="24"/>
      <c r="L160" s="24"/>
      <c r="M160" s="24"/>
      <c r="N160" s="27"/>
      <c r="O160" s="24"/>
      <c r="P160" s="24"/>
      <c r="Q160" s="27"/>
      <c r="R160" s="27"/>
      <c r="S160" s="27"/>
      <c r="T160" s="27"/>
      <c r="U160" s="27"/>
      <c r="V160" s="24"/>
      <c r="W160" s="24"/>
      <c r="X160" s="74"/>
      <c r="Y160" s="24"/>
      <c r="Z160" s="24"/>
      <c r="AA160" s="28"/>
      <c r="AB160" s="22"/>
      <c r="AC160" s="22"/>
    </row>
    <row r="161" spans="2:29" ht="12.75" customHeight="1" x14ac:dyDescent="0.2">
      <c r="B161" s="46">
        <v>1</v>
      </c>
      <c r="D161" s="25"/>
      <c r="E161" s="26"/>
      <c r="F161" s="25"/>
      <c r="G161" s="26"/>
      <c r="H161" s="24"/>
      <c r="I161" s="24"/>
      <c r="J161" s="24"/>
      <c r="K161" s="24"/>
      <c r="L161" s="24"/>
      <c r="M161" s="24"/>
      <c r="N161" s="27"/>
      <c r="O161" s="24"/>
      <c r="P161" s="24"/>
      <c r="Q161" s="27"/>
      <c r="R161" s="27"/>
      <c r="S161" s="27"/>
      <c r="T161" s="27"/>
      <c r="U161" s="27"/>
      <c r="V161" s="24"/>
      <c r="W161" s="24"/>
      <c r="X161" s="74"/>
      <c r="Y161" s="24"/>
      <c r="Z161" s="24"/>
      <c r="AA161" s="28"/>
      <c r="AB161" s="22"/>
      <c r="AC161" s="22"/>
    </row>
    <row r="162" spans="2:29" ht="12.75" customHeight="1" x14ac:dyDescent="0.2">
      <c r="B162" s="46">
        <v>1</v>
      </c>
      <c r="D162" s="25"/>
      <c r="E162" s="26"/>
      <c r="F162" s="25"/>
      <c r="G162" s="26"/>
      <c r="H162" s="24"/>
      <c r="I162" s="24"/>
      <c r="J162" s="24"/>
      <c r="K162" s="24"/>
      <c r="L162" s="24"/>
      <c r="M162" s="24"/>
      <c r="N162" s="27"/>
      <c r="O162" s="24"/>
      <c r="P162" s="24"/>
      <c r="Q162" s="27"/>
      <c r="R162" s="27"/>
      <c r="S162" s="27"/>
      <c r="T162" s="27"/>
      <c r="U162" s="27"/>
      <c r="V162" s="24"/>
      <c r="W162" s="24"/>
      <c r="X162" s="74"/>
      <c r="Y162" s="24"/>
      <c r="Z162" s="24"/>
      <c r="AA162" s="28"/>
      <c r="AB162" s="22"/>
      <c r="AC162" s="22"/>
    </row>
    <row r="163" spans="2:29" ht="12.75" customHeight="1" x14ac:dyDescent="0.2">
      <c r="B163" s="46">
        <v>1</v>
      </c>
      <c r="D163" s="25"/>
      <c r="E163" s="26"/>
      <c r="F163" s="25"/>
      <c r="G163" s="26"/>
      <c r="H163" s="24"/>
      <c r="I163" s="24"/>
      <c r="J163" s="24"/>
      <c r="K163" s="24"/>
      <c r="L163" s="24"/>
      <c r="M163" s="24"/>
      <c r="N163" s="27"/>
      <c r="O163" s="24"/>
      <c r="P163" s="24"/>
      <c r="Q163" s="27"/>
      <c r="R163" s="27"/>
      <c r="S163" s="27"/>
      <c r="T163" s="27"/>
      <c r="U163" s="27"/>
      <c r="V163" s="24"/>
      <c r="W163" s="24"/>
      <c r="X163" s="74"/>
      <c r="Y163" s="24"/>
      <c r="Z163" s="24"/>
      <c r="AA163" s="28"/>
      <c r="AB163" s="22"/>
      <c r="AC163" s="22"/>
    </row>
    <row r="164" spans="2:29" ht="12.75" customHeight="1" x14ac:dyDescent="0.2">
      <c r="B164" s="46">
        <v>1</v>
      </c>
      <c r="D164" s="25"/>
      <c r="E164" s="26"/>
      <c r="F164" s="25"/>
      <c r="G164" s="26"/>
      <c r="H164" s="24"/>
      <c r="I164" s="24"/>
      <c r="J164" s="24"/>
      <c r="K164" s="24"/>
      <c r="L164" s="24"/>
      <c r="M164" s="61"/>
      <c r="N164" s="27"/>
      <c r="O164" s="27"/>
      <c r="P164" s="27"/>
      <c r="Q164" s="27"/>
      <c r="R164" s="27"/>
      <c r="S164" s="27"/>
      <c r="T164" s="27"/>
      <c r="U164" s="27"/>
      <c r="V164" s="24"/>
      <c r="W164" s="24"/>
      <c r="X164" s="74"/>
      <c r="Y164" s="24"/>
      <c r="Z164" s="24"/>
      <c r="AA164" s="28"/>
      <c r="AB164" s="22"/>
      <c r="AC164" s="22"/>
    </row>
    <row r="165" spans="2:29" ht="12.75" customHeight="1" x14ac:dyDescent="0.2">
      <c r="B165" s="46">
        <v>1</v>
      </c>
      <c r="D165" s="30"/>
      <c r="E165" s="29"/>
      <c r="F165" s="30"/>
      <c r="G165" s="29"/>
      <c r="H165" s="32"/>
      <c r="I165" s="32"/>
      <c r="J165" s="32"/>
      <c r="K165" s="32"/>
      <c r="L165" s="32"/>
      <c r="M165" s="32"/>
      <c r="N165" s="32"/>
      <c r="O165" s="32"/>
      <c r="P165" s="32"/>
      <c r="Q165" s="31"/>
      <c r="R165" s="31"/>
      <c r="S165" s="32"/>
      <c r="T165" s="32"/>
      <c r="U165" s="32"/>
      <c r="V165" s="32"/>
      <c r="W165" s="32"/>
      <c r="X165" s="32"/>
      <c r="Y165" s="32"/>
      <c r="Z165" s="32"/>
      <c r="AA165" s="33"/>
      <c r="AB165" s="33"/>
      <c r="AC165" s="32"/>
    </row>
    <row r="166" spans="2:29" ht="12.75" customHeight="1" x14ac:dyDescent="0.2">
      <c r="B166" s="46">
        <v>1</v>
      </c>
      <c r="D166" s="30"/>
      <c r="E166" s="29"/>
      <c r="F166" s="30"/>
      <c r="G166" s="29"/>
      <c r="H166" s="32"/>
      <c r="I166" s="32"/>
      <c r="J166" s="32"/>
      <c r="K166" s="32"/>
      <c r="L166" s="32"/>
      <c r="M166" s="32"/>
      <c r="N166" s="32"/>
      <c r="O166" s="32"/>
      <c r="P166" s="32"/>
      <c r="Q166" s="31"/>
      <c r="R166" s="31"/>
      <c r="S166" s="32"/>
      <c r="T166" s="32"/>
      <c r="U166" s="32"/>
      <c r="V166" s="32"/>
      <c r="W166" s="32"/>
      <c r="X166" s="32"/>
      <c r="Y166" s="32"/>
      <c r="Z166" s="32"/>
      <c r="AA166" s="33"/>
      <c r="AB166" s="33"/>
      <c r="AC166" s="32"/>
    </row>
    <row r="167" spans="2:29" ht="12.75" customHeight="1" thickBot="1" x14ac:dyDescent="0.25">
      <c r="B167" s="46">
        <v>1</v>
      </c>
      <c r="D167" s="34"/>
      <c r="E167" s="29"/>
      <c r="F167" s="35"/>
      <c r="G167" s="29"/>
      <c r="H167" s="29" t="str">
        <f t="shared" ref="H167" si="37">IF(D167&lt;&gt;"",F167-D167,"")</f>
        <v/>
      </c>
      <c r="I167" s="32"/>
      <c r="J167" s="32" t="str">
        <f t="shared" ref="J167" si="38">IF(D167&lt;&gt;"",H167*I167/9,"")</f>
        <v/>
      </c>
      <c r="K167" s="32"/>
      <c r="L167" s="32"/>
      <c r="M167" s="32"/>
      <c r="N167" s="32"/>
      <c r="O167" s="32"/>
      <c r="P167" s="32"/>
      <c r="Q167" s="31"/>
      <c r="R167" s="31"/>
      <c r="S167" s="32"/>
      <c r="T167" s="32"/>
      <c r="U167" s="32"/>
      <c r="V167" s="32"/>
      <c r="W167" s="32"/>
      <c r="X167" s="32"/>
      <c r="Y167" s="32"/>
      <c r="Z167" s="32"/>
      <c r="AA167" s="33"/>
      <c r="AB167" s="33"/>
      <c r="AC167" s="32"/>
    </row>
    <row r="168" spans="2:29" ht="12.75" customHeight="1" thickBot="1" x14ac:dyDescent="0.25">
      <c r="D168" s="81" t="s">
        <v>4</v>
      </c>
      <c r="E168" s="82"/>
      <c r="F168" s="82"/>
      <c r="G168" s="82"/>
      <c r="H168" s="82"/>
      <c r="I168" s="82"/>
      <c r="J168" s="82"/>
      <c r="K168" s="83"/>
      <c r="L168" s="57" t="str">
        <f t="shared" ref="L168:AC168" si="39">IF(L91="","",IF(L108="","",IF(SUM(L109:L167)&lt;&gt;0,SUM(L109:L167),"")))</f>
        <v/>
      </c>
      <c r="M168" s="57" t="str">
        <f t="shared" ref="M168" si="40">IF(M91="","",IF(M108="","",IF(SUM(M109:M167)&lt;&gt;0,SUM(M109:M167),"")))</f>
        <v/>
      </c>
      <c r="N168" s="57" t="str">
        <f t="shared" ref="N168" si="41">IF(N91="","",IF(N108="","",IF(SUM(N109:N167)&lt;&gt;0,SUM(N109:N167),"")))</f>
        <v/>
      </c>
      <c r="O168" s="57" t="str">
        <f t="shared" si="39"/>
        <v/>
      </c>
      <c r="P168" s="57" t="str">
        <f t="shared" si="39"/>
        <v/>
      </c>
      <c r="Q168" s="57" t="str">
        <f t="shared" ref="Q168" si="42">IF(Q91="","",IF(Q108="","",IF(SUM(Q109:Q167)&lt;&gt;0,SUM(Q109:Q167),"")))</f>
        <v/>
      </c>
      <c r="R168" s="57" t="str">
        <f t="shared" si="39"/>
        <v/>
      </c>
      <c r="S168" s="57" t="str">
        <f t="shared" si="39"/>
        <v/>
      </c>
      <c r="T168" s="57" t="str">
        <f t="shared" si="39"/>
        <v/>
      </c>
      <c r="U168" s="57" t="str">
        <f t="shared" si="39"/>
        <v/>
      </c>
      <c r="V168" s="57" t="str">
        <f t="shared" si="39"/>
        <v/>
      </c>
      <c r="W168" s="57" t="str">
        <f t="shared" si="39"/>
        <v/>
      </c>
      <c r="X168" s="57" t="str">
        <f t="shared" ref="X168" si="43">IF(X91="","",IF(X108="","",IF(SUM(X109:X167)&lt;&gt;0,SUM(X109:X167),"")))</f>
        <v/>
      </c>
      <c r="Y168" s="57" t="str">
        <f t="shared" si="39"/>
        <v/>
      </c>
      <c r="Z168" s="57" t="str">
        <f t="shared" si="39"/>
        <v/>
      </c>
      <c r="AA168" s="57" t="str">
        <f t="shared" si="39"/>
        <v/>
      </c>
      <c r="AB168" s="57" t="str">
        <f t="shared" si="39"/>
        <v/>
      </c>
      <c r="AC168" s="57" t="str">
        <f t="shared" si="39"/>
        <v/>
      </c>
    </row>
    <row r="169" spans="2:29" ht="12.75" customHeight="1" x14ac:dyDescent="0.2">
      <c r="B169" s="6" t="s">
        <v>17</v>
      </c>
      <c r="D169" s="84" t="s">
        <v>5</v>
      </c>
      <c r="E169" s="85"/>
      <c r="F169" s="85"/>
      <c r="G169" s="85"/>
      <c r="H169" s="85"/>
      <c r="I169" s="85"/>
      <c r="J169" s="85"/>
      <c r="K169" s="86"/>
      <c r="L169" s="37" t="str">
        <f t="shared" ref="L169:AC169" si="44">IF(L91="","",IF(L108="",IF(SUM(COUNTIF(L109:L167,"LS")+COUNTIF(L109:L167,"LUMP"))&gt;0,"LS",""),IF(L168&lt;&gt;"",ROUND(L168,0),"")))</f>
        <v/>
      </c>
      <c r="M169" s="37" t="str">
        <f t="shared" ref="M169" si="45">IF(M91="","",IF(M108="",IF(SUM(COUNTIF(M109:M167,"LS")+COUNTIF(M109:M167,"LUMP"))&gt;0,"LS",""),IF(M168&lt;&gt;"",ROUND(M168,0),"")))</f>
        <v/>
      </c>
      <c r="N169" s="37" t="str">
        <f t="shared" ref="N169" si="46">IF(N91="","",IF(N108="",IF(SUM(COUNTIF(N109:N167,"LS")+COUNTIF(N109:N167,"LUMP"))&gt;0,"LS",""),IF(N168&lt;&gt;"",ROUND(N168,0),"")))</f>
        <v/>
      </c>
      <c r="O169" s="37" t="str">
        <f t="shared" si="44"/>
        <v/>
      </c>
      <c r="P169" s="37" t="str">
        <f t="shared" si="44"/>
        <v/>
      </c>
      <c r="Q169" s="37" t="str">
        <f t="shared" ref="Q169" si="47">IF(Q91="","",IF(Q108="",IF(SUM(COUNTIF(Q109:Q167,"LS")+COUNTIF(Q109:Q167,"LUMP"))&gt;0,"LS",""),IF(Q168&lt;&gt;"",ROUND(Q168,0),"")))</f>
        <v/>
      </c>
      <c r="R169" s="37" t="str">
        <f t="shared" si="44"/>
        <v/>
      </c>
      <c r="S169" s="37" t="str">
        <f t="shared" si="44"/>
        <v/>
      </c>
      <c r="T169" s="37" t="str">
        <f t="shared" si="44"/>
        <v/>
      </c>
      <c r="U169" s="37" t="str">
        <f t="shared" si="44"/>
        <v/>
      </c>
      <c r="V169" s="37" t="str">
        <f t="shared" si="44"/>
        <v/>
      </c>
      <c r="W169" s="37" t="str">
        <f t="shared" si="44"/>
        <v/>
      </c>
      <c r="X169" s="37" t="str">
        <f t="shared" ref="X169" si="48">IF(X91="","",IF(X108="",IF(SUM(COUNTIF(X109:X167,"LS")+COUNTIF(X109:X167,"LUMP"))&gt;0,"LS",""),IF(X168&lt;&gt;"",ROUND(X168,0),"")))</f>
        <v/>
      </c>
      <c r="Y169" s="37" t="str">
        <f t="shared" si="44"/>
        <v/>
      </c>
      <c r="Z169" s="37" t="str">
        <f t="shared" si="44"/>
        <v/>
      </c>
      <c r="AA169" s="37" t="str">
        <f t="shared" si="44"/>
        <v/>
      </c>
      <c r="AB169" s="37" t="str">
        <f t="shared" si="44"/>
        <v/>
      </c>
      <c r="AC169" s="37" t="str">
        <f t="shared" si="44"/>
        <v/>
      </c>
    </row>
    <row r="170" spans="2:29" ht="12.75" customHeight="1" thickBot="1" x14ac:dyDescent="0.25"/>
    <row r="171" spans="2:29" ht="12.75" customHeight="1" thickBot="1" x14ac:dyDescent="0.25">
      <c r="B171" s="43" t="s">
        <v>15</v>
      </c>
      <c r="D171" s="79">
        <f>D90+1</f>
        <v>3</v>
      </c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</row>
    <row r="172" spans="2:29" ht="12.75" customHeight="1" thickBot="1" x14ac:dyDescent="0.25">
      <c r="B172" s="44"/>
      <c r="D172" s="10"/>
      <c r="E172" s="10"/>
      <c r="F172" s="10"/>
      <c r="G172" s="10"/>
      <c r="H172" s="11"/>
      <c r="I172" s="11"/>
      <c r="J172" s="11"/>
      <c r="K172" s="12" t="s">
        <v>13</v>
      </c>
      <c r="L172" s="42"/>
      <c r="M172" s="42"/>
      <c r="N172" s="42"/>
      <c r="O172" s="42"/>
      <c r="P172" s="42"/>
      <c r="Q172" s="12"/>
      <c r="R172" s="1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</row>
    <row r="173" spans="2:29" ht="12.75" customHeight="1" x14ac:dyDescent="0.2">
      <c r="D173" s="10"/>
      <c r="E173" s="10"/>
      <c r="F173" s="10"/>
      <c r="G173" s="10"/>
      <c r="H173" s="11"/>
      <c r="I173" s="11"/>
      <c r="J173" s="11"/>
      <c r="K173" s="12" t="s">
        <v>14</v>
      </c>
      <c r="L173" s="14"/>
      <c r="M173" s="14"/>
      <c r="N173" s="14"/>
      <c r="O173" s="14"/>
      <c r="P173" s="14"/>
      <c r="Q173" s="12"/>
      <c r="R173" s="12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 spans="2:29" ht="12.75" customHeight="1" x14ac:dyDescent="0.2">
      <c r="D174" s="11"/>
      <c r="E174" s="11"/>
      <c r="F174" s="1"/>
      <c r="G174" s="11"/>
      <c r="H174" s="10"/>
      <c r="I174" s="11"/>
      <c r="J174" s="11"/>
      <c r="K174" s="12" t="s">
        <v>7</v>
      </c>
      <c r="L174" s="13"/>
      <c r="M174" s="13"/>
      <c r="N174" s="13"/>
      <c r="O174" s="13"/>
      <c r="P174" s="13"/>
      <c r="Q174" s="12"/>
      <c r="R174" s="12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</row>
    <row r="175" spans="2:29" ht="12.75" customHeight="1" thickBot="1" x14ac:dyDescent="0.25">
      <c r="D175" s="11"/>
      <c r="E175" s="11"/>
      <c r="F175" s="1"/>
      <c r="G175" s="11"/>
      <c r="H175" s="10"/>
      <c r="I175" s="11"/>
      <c r="J175" s="11"/>
      <c r="K175" s="12" t="s">
        <v>8</v>
      </c>
      <c r="L175" s="15"/>
      <c r="M175" s="15"/>
      <c r="N175" s="15"/>
      <c r="O175" s="15"/>
      <c r="P175" s="15"/>
      <c r="Q175" s="12"/>
      <c r="R175" s="12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</row>
    <row r="176" spans="2:29" ht="12.75" customHeight="1" x14ac:dyDescent="0.2">
      <c r="B176" s="90" t="s">
        <v>16</v>
      </c>
      <c r="D176" s="93" t="s">
        <v>2</v>
      </c>
      <c r="E176" s="94"/>
      <c r="F176" s="95"/>
      <c r="G176" s="87" t="s">
        <v>0</v>
      </c>
      <c r="H176" s="87" t="s">
        <v>9</v>
      </c>
      <c r="I176" s="87" t="s">
        <v>24</v>
      </c>
      <c r="J176" s="87" t="s">
        <v>23</v>
      </c>
      <c r="K176" s="87" t="s">
        <v>3</v>
      </c>
      <c r="L176" s="16" t="str">
        <f t="shared" ref="L176" si="49">IF(OR(TRIM(L172)=0,TRIM(L172)=""),"",IF(IFERROR(TRIM(INDEX(QryItemNamed,MATCH(TRIM(L172),ITEM,0),2)),"")="Y","SPECIAL",LEFT(IFERROR(TRIM(INDEX(ITEM,MATCH(TRIM(L172),ITEM,0))),""),3)))</f>
        <v/>
      </c>
      <c r="M176" s="16"/>
      <c r="N176" s="16"/>
      <c r="O176" s="16" t="str">
        <f t="shared" ref="O176" si="50">IF(OR(TRIM(O172)=0,TRIM(O172)=""),"",IF(IFERROR(TRIM(INDEX(QryItemNamed,MATCH(TRIM(O172),ITEM,0),2)),"")="Y","SPECIAL",LEFT(IFERROR(TRIM(INDEX(ITEM,MATCH(TRIM(O172),ITEM,0))),""),3)))</f>
        <v/>
      </c>
      <c r="P176" s="16"/>
      <c r="Q176" s="48"/>
      <c r="R176" s="48"/>
      <c r="S176" s="16"/>
      <c r="T176" s="16"/>
      <c r="U176" s="16"/>
      <c r="V176" s="16" t="str">
        <f t="shared" ref="V176:AC176" si="51">IF(OR(TRIM(V172)=0,TRIM(V172)=""),"",IF(IFERROR(TRIM(INDEX(QryItemNamed,MATCH(TRIM(V172),ITEM,0),2)),"")="Y","SPECIAL",LEFT(IFERROR(TRIM(INDEX(ITEM,MATCH(TRIM(V172),ITEM,0))),""),3)))</f>
        <v/>
      </c>
      <c r="W176" s="16" t="str">
        <f t="shared" ref="W176" si="52">IF(OR(TRIM(W172)=0,TRIM(W172)=""),"",IF(IFERROR(TRIM(INDEX(QryItemNamed,MATCH(TRIM(W172),ITEM,0),2)),"")="Y","SPECIAL",LEFT(IFERROR(TRIM(INDEX(ITEM,MATCH(TRIM(W172),ITEM,0))),""),3)))</f>
        <v/>
      </c>
      <c r="X176" s="16"/>
      <c r="Y176" s="16" t="str">
        <f t="shared" si="51"/>
        <v/>
      </c>
      <c r="Z176" s="16"/>
      <c r="AA176" s="16" t="str">
        <f t="shared" si="51"/>
        <v/>
      </c>
      <c r="AB176" s="16" t="str">
        <f t="shared" si="51"/>
        <v/>
      </c>
      <c r="AC176" s="16" t="str">
        <f t="shared" si="51"/>
        <v/>
      </c>
    </row>
    <row r="177" spans="2:29" ht="12.75" customHeight="1" x14ac:dyDescent="0.2">
      <c r="B177" s="91"/>
      <c r="D177" s="96"/>
      <c r="E177" s="97"/>
      <c r="F177" s="98"/>
      <c r="G177" s="88"/>
      <c r="H177" s="88"/>
      <c r="I177" s="88"/>
      <c r="J177" s="88"/>
      <c r="K177" s="88"/>
      <c r="L177" s="76" t="str">
        <f t="shared" ref="L177" si="53">IF(OR(TRIM(L172)=0,TRIM(L172)=""),IF(L173="","",L173),IF(IFERROR(TRIM(INDEX(QryItemNamed,MATCH(TRIM(L172),ITEM,0),2)),"")="Y",TRIM(RIGHT(IFERROR(TRIM(INDEX(QryItemNamed,MATCH(TRIM(L172),ITEM,0),4)),"123456789012"),LEN(IFERROR(TRIM(INDEX(QryItemNamed,MATCH(TRIM(L172),ITEM,0),4)),"123456789012"))-9))&amp;L173,IFERROR(TRIM(INDEX(QryItemNamed,MATCH(TRIM(L172),ITEM,0),4))&amp;L173,"ITEM CODE DOES NOT EXIST IN ITEM MASTER")))</f>
        <v/>
      </c>
      <c r="M177" s="51"/>
      <c r="N177" s="51"/>
      <c r="O177" s="76" t="str">
        <f t="shared" ref="O177" si="54">IF(OR(TRIM(O172)=0,TRIM(O172)=""),IF(O173="","",O173),IF(IFERROR(TRIM(INDEX(QryItemNamed,MATCH(TRIM(O172),ITEM,0),2)),"")="Y",TRIM(RIGHT(IFERROR(TRIM(INDEX(QryItemNamed,MATCH(TRIM(O172),ITEM,0),4)),"123456789012"),LEN(IFERROR(TRIM(INDEX(QryItemNamed,MATCH(TRIM(O172),ITEM,0),4)),"123456789012"))-9))&amp;O173,IFERROR(TRIM(INDEX(QryItemNamed,MATCH(TRIM(O172),ITEM,0),4))&amp;O173,"ITEM CODE DOES NOT EXIST IN ITEM MASTER")))</f>
        <v/>
      </c>
      <c r="P177" s="51"/>
      <c r="Q177" s="49"/>
      <c r="R177" s="49"/>
      <c r="S177" s="51"/>
      <c r="T177" s="51"/>
      <c r="U177" s="51"/>
      <c r="V177" s="76" t="str">
        <f t="shared" ref="V177:AC177" si="55">IF(OR(TRIM(V172)=0,TRIM(V172)=""),IF(V173="","",V173),IF(IFERROR(TRIM(INDEX(QryItemNamed,MATCH(TRIM(V172),ITEM,0),2)),"")="Y",TRIM(RIGHT(IFERROR(TRIM(INDEX(QryItemNamed,MATCH(TRIM(V172),ITEM,0),4)),"123456789012"),LEN(IFERROR(TRIM(INDEX(QryItemNamed,MATCH(TRIM(V172),ITEM,0),4)),"123456789012"))-9))&amp;V173,IFERROR(TRIM(INDEX(QryItemNamed,MATCH(TRIM(V172),ITEM,0),4))&amp;V173,"ITEM CODE DOES NOT EXIST IN ITEM MASTER")))</f>
        <v/>
      </c>
      <c r="W177" s="76" t="str">
        <f t="shared" ref="W177" si="56">IF(OR(TRIM(W172)=0,TRIM(W172)=""),IF(W173="","",W173),IF(IFERROR(TRIM(INDEX(QryItemNamed,MATCH(TRIM(W172),ITEM,0),2)),"")="Y",TRIM(RIGHT(IFERROR(TRIM(INDEX(QryItemNamed,MATCH(TRIM(W172),ITEM,0),4)),"123456789012"),LEN(IFERROR(TRIM(INDEX(QryItemNamed,MATCH(TRIM(W172),ITEM,0),4)),"123456789012"))-9))&amp;W173,IFERROR(TRIM(INDEX(QryItemNamed,MATCH(TRIM(W172),ITEM,0),4))&amp;W173,"ITEM CODE DOES NOT EXIST IN ITEM MASTER")))</f>
        <v/>
      </c>
      <c r="X177" s="76"/>
      <c r="Y177" s="76" t="str">
        <f t="shared" si="55"/>
        <v/>
      </c>
      <c r="Z177" s="76"/>
      <c r="AA177" s="76" t="str">
        <f t="shared" si="55"/>
        <v/>
      </c>
      <c r="AB177" s="76" t="str">
        <f t="shared" si="55"/>
        <v/>
      </c>
      <c r="AC177" s="76" t="str">
        <f t="shared" si="55"/>
        <v/>
      </c>
    </row>
    <row r="178" spans="2:29" ht="12.75" customHeight="1" x14ac:dyDescent="0.2">
      <c r="B178" s="91"/>
      <c r="D178" s="96"/>
      <c r="E178" s="97"/>
      <c r="F178" s="98"/>
      <c r="G178" s="88"/>
      <c r="H178" s="88"/>
      <c r="I178" s="88"/>
      <c r="J178" s="88"/>
      <c r="K178" s="88"/>
      <c r="L178" s="77"/>
      <c r="M178" s="52"/>
      <c r="N178" s="52"/>
      <c r="O178" s="77"/>
      <c r="P178" s="52"/>
      <c r="Q178" s="49"/>
      <c r="R178" s="49"/>
      <c r="S178" s="52"/>
      <c r="T178" s="52"/>
      <c r="U178" s="52"/>
      <c r="V178" s="77"/>
      <c r="W178" s="77"/>
      <c r="X178" s="77"/>
      <c r="Y178" s="77"/>
      <c r="Z178" s="77"/>
      <c r="AA178" s="77"/>
      <c r="AB178" s="77"/>
      <c r="AC178" s="77"/>
    </row>
    <row r="179" spans="2:29" ht="12.75" customHeight="1" x14ac:dyDescent="0.2">
      <c r="B179" s="91"/>
      <c r="D179" s="96"/>
      <c r="E179" s="97"/>
      <c r="F179" s="98"/>
      <c r="G179" s="88"/>
      <c r="H179" s="88"/>
      <c r="I179" s="88"/>
      <c r="J179" s="88"/>
      <c r="K179" s="88"/>
      <c r="L179" s="77"/>
      <c r="M179" s="52"/>
      <c r="N179" s="52"/>
      <c r="O179" s="77"/>
      <c r="P179" s="52"/>
      <c r="Q179" s="49"/>
      <c r="R179" s="49"/>
      <c r="S179" s="52"/>
      <c r="T179" s="52"/>
      <c r="U179" s="52"/>
      <c r="V179" s="77"/>
      <c r="W179" s="77"/>
      <c r="X179" s="77"/>
      <c r="Y179" s="77"/>
      <c r="Z179" s="77"/>
      <c r="AA179" s="77"/>
      <c r="AB179" s="77"/>
      <c r="AC179" s="77"/>
    </row>
    <row r="180" spans="2:29" ht="12.75" customHeight="1" x14ac:dyDescent="0.2">
      <c r="B180" s="91"/>
      <c r="D180" s="96"/>
      <c r="E180" s="97"/>
      <c r="F180" s="98"/>
      <c r="G180" s="88"/>
      <c r="H180" s="88"/>
      <c r="I180" s="88"/>
      <c r="J180" s="88"/>
      <c r="K180" s="88"/>
      <c r="L180" s="77"/>
      <c r="M180" s="52"/>
      <c r="N180" s="52"/>
      <c r="O180" s="77"/>
      <c r="P180" s="52"/>
      <c r="Q180" s="49"/>
      <c r="R180" s="49"/>
      <c r="S180" s="52"/>
      <c r="T180" s="52"/>
      <c r="U180" s="52"/>
      <c r="V180" s="77"/>
      <c r="W180" s="77"/>
      <c r="X180" s="77"/>
      <c r="Y180" s="77"/>
      <c r="Z180" s="77"/>
      <c r="AA180" s="77"/>
      <c r="AB180" s="77"/>
      <c r="AC180" s="77"/>
    </row>
    <row r="181" spans="2:29" ht="12.75" customHeight="1" x14ac:dyDescent="0.2">
      <c r="B181" s="91"/>
      <c r="D181" s="96"/>
      <c r="E181" s="97"/>
      <c r="F181" s="98"/>
      <c r="G181" s="88"/>
      <c r="H181" s="88"/>
      <c r="I181" s="88"/>
      <c r="J181" s="88"/>
      <c r="K181" s="88"/>
      <c r="L181" s="77"/>
      <c r="M181" s="52"/>
      <c r="N181" s="52"/>
      <c r="O181" s="77"/>
      <c r="P181" s="52"/>
      <c r="Q181" s="49"/>
      <c r="R181" s="49"/>
      <c r="S181" s="52"/>
      <c r="T181" s="52"/>
      <c r="U181" s="52"/>
      <c r="V181" s="77"/>
      <c r="W181" s="77"/>
      <c r="X181" s="77"/>
      <c r="Y181" s="77"/>
      <c r="Z181" s="77"/>
      <c r="AA181" s="77"/>
      <c r="AB181" s="77"/>
      <c r="AC181" s="77"/>
    </row>
    <row r="182" spans="2:29" ht="12.75" customHeight="1" x14ac:dyDescent="0.2">
      <c r="B182" s="91"/>
      <c r="D182" s="96"/>
      <c r="E182" s="97"/>
      <c r="F182" s="98"/>
      <c r="G182" s="88"/>
      <c r="H182" s="88"/>
      <c r="I182" s="88"/>
      <c r="J182" s="88"/>
      <c r="K182" s="88"/>
      <c r="L182" s="77"/>
      <c r="M182" s="52"/>
      <c r="N182" s="52"/>
      <c r="O182" s="77"/>
      <c r="P182" s="52"/>
      <c r="Q182" s="49"/>
      <c r="R182" s="49"/>
      <c r="S182" s="52"/>
      <c r="T182" s="52"/>
      <c r="U182" s="52"/>
      <c r="V182" s="77"/>
      <c r="W182" s="77"/>
      <c r="X182" s="77"/>
      <c r="Y182" s="77"/>
      <c r="Z182" s="77"/>
      <c r="AA182" s="77"/>
      <c r="AB182" s="77"/>
      <c r="AC182" s="77"/>
    </row>
    <row r="183" spans="2:29" ht="12.75" customHeight="1" x14ac:dyDescent="0.2">
      <c r="B183" s="91"/>
      <c r="D183" s="96"/>
      <c r="E183" s="97"/>
      <c r="F183" s="98"/>
      <c r="G183" s="88"/>
      <c r="H183" s="88"/>
      <c r="I183" s="88"/>
      <c r="J183" s="88"/>
      <c r="K183" s="88"/>
      <c r="L183" s="77"/>
      <c r="M183" s="52"/>
      <c r="N183" s="52"/>
      <c r="O183" s="77"/>
      <c r="P183" s="52"/>
      <c r="Q183" s="49"/>
      <c r="R183" s="49"/>
      <c r="S183" s="52"/>
      <c r="T183" s="52"/>
      <c r="U183" s="52"/>
      <c r="V183" s="77"/>
      <c r="W183" s="77"/>
      <c r="X183" s="77"/>
      <c r="Y183" s="77"/>
      <c r="Z183" s="77"/>
      <c r="AA183" s="77"/>
      <c r="AB183" s="77"/>
      <c r="AC183" s="77"/>
    </row>
    <row r="184" spans="2:29" ht="12.75" customHeight="1" x14ac:dyDescent="0.2">
      <c r="B184" s="91"/>
      <c r="D184" s="96"/>
      <c r="E184" s="97"/>
      <c r="F184" s="98"/>
      <c r="G184" s="88"/>
      <c r="H184" s="88"/>
      <c r="I184" s="88"/>
      <c r="J184" s="88"/>
      <c r="K184" s="88"/>
      <c r="L184" s="77"/>
      <c r="M184" s="52"/>
      <c r="N184" s="52"/>
      <c r="O184" s="77"/>
      <c r="P184" s="52"/>
      <c r="Q184" s="49"/>
      <c r="R184" s="49"/>
      <c r="S184" s="52"/>
      <c r="T184" s="52"/>
      <c r="U184" s="52"/>
      <c r="V184" s="77"/>
      <c r="W184" s="77"/>
      <c r="X184" s="77"/>
      <c r="Y184" s="77"/>
      <c r="Z184" s="77"/>
      <c r="AA184" s="77"/>
      <c r="AB184" s="77"/>
      <c r="AC184" s="77"/>
    </row>
    <row r="185" spans="2:29" ht="12.75" customHeight="1" x14ac:dyDescent="0.2">
      <c r="B185" s="91"/>
      <c r="D185" s="96"/>
      <c r="E185" s="97"/>
      <c r="F185" s="98"/>
      <c r="G185" s="88"/>
      <c r="H185" s="88"/>
      <c r="I185" s="88"/>
      <c r="J185" s="88"/>
      <c r="K185" s="88"/>
      <c r="L185" s="77"/>
      <c r="M185" s="52"/>
      <c r="N185" s="52"/>
      <c r="O185" s="77"/>
      <c r="P185" s="52"/>
      <c r="Q185" s="49"/>
      <c r="R185" s="49"/>
      <c r="S185" s="52"/>
      <c r="T185" s="52"/>
      <c r="U185" s="52"/>
      <c r="V185" s="77"/>
      <c r="W185" s="77"/>
      <c r="X185" s="77"/>
      <c r="Y185" s="77"/>
      <c r="Z185" s="77"/>
      <c r="AA185" s="77"/>
      <c r="AB185" s="77"/>
      <c r="AC185" s="77"/>
    </row>
    <row r="186" spans="2:29" ht="12.75" customHeight="1" x14ac:dyDescent="0.2">
      <c r="B186" s="91"/>
      <c r="D186" s="96"/>
      <c r="E186" s="97"/>
      <c r="F186" s="98"/>
      <c r="G186" s="88"/>
      <c r="H186" s="88"/>
      <c r="I186" s="88"/>
      <c r="J186" s="88"/>
      <c r="K186" s="88"/>
      <c r="L186" s="77"/>
      <c r="M186" s="52"/>
      <c r="N186" s="52"/>
      <c r="O186" s="77"/>
      <c r="P186" s="52"/>
      <c r="Q186" s="49"/>
      <c r="R186" s="49"/>
      <c r="S186" s="52"/>
      <c r="T186" s="52"/>
      <c r="U186" s="52"/>
      <c r="V186" s="77"/>
      <c r="W186" s="77"/>
      <c r="X186" s="77"/>
      <c r="Y186" s="77"/>
      <c r="Z186" s="77"/>
      <c r="AA186" s="77"/>
      <c r="AB186" s="77"/>
      <c r="AC186" s="77"/>
    </row>
    <row r="187" spans="2:29" ht="12.75" customHeight="1" x14ac:dyDescent="0.2">
      <c r="B187" s="91"/>
      <c r="D187" s="96"/>
      <c r="E187" s="97"/>
      <c r="F187" s="98"/>
      <c r="G187" s="88"/>
      <c r="H187" s="88"/>
      <c r="I187" s="88"/>
      <c r="J187" s="88"/>
      <c r="K187" s="88"/>
      <c r="L187" s="77"/>
      <c r="M187" s="52"/>
      <c r="N187" s="52"/>
      <c r="O187" s="77"/>
      <c r="P187" s="52"/>
      <c r="Q187" s="49"/>
      <c r="R187" s="49"/>
      <c r="S187" s="52"/>
      <c r="T187" s="52"/>
      <c r="U187" s="52"/>
      <c r="V187" s="77"/>
      <c r="W187" s="77"/>
      <c r="X187" s="77"/>
      <c r="Y187" s="77"/>
      <c r="Z187" s="77"/>
      <c r="AA187" s="77"/>
      <c r="AB187" s="77"/>
      <c r="AC187" s="77"/>
    </row>
    <row r="188" spans="2:29" ht="12.75" customHeight="1" x14ac:dyDescent="0.2">
      <c r="B188" s="91"/>
      <c r="D188" s="96"/>
      <c r="E188" s="97"/>
      <c r="F188" s="98"/>
      <c r="G188" s="88"/>
      <c r="H188" s="88"/>
      <c r="I188" s="88"/>
      <c r="J188" s="88"/>
      <c r="K188" s="88"/>
      <c r="L188" s="78"/>
      <c r="M188" s="53"/>
      <c r="N188" s="53"/>
      <c r="O188" s="78"/>
      <c r="P188" s="53"/>
      <c r="Q188" s="49"/>
      <c r="R188" s="49"/>
      <c r="S188" s="53"/>
      <c r="T188" s="53"/>
      <c r="U188" s="53"/>
      <c r="V188" s="78"/>
      <c r="W188" s="78"/>
      <c r="X188" s="78"/>
      <c r="Y188" s="78"/>
      <c r="Z188" s="78"/>
      <c r="AA188" s="78"/>
      <c r="AB188" s="78"/>
      <c r="AC188" s="78"/>
    </row>
    <row r="189" spans="2:29" ht="12.75" customHeight="1" thickBot="1" x14ac:dyDescent="0.25">
      <c r="B189" s="92"/>
      <c r="D189" s="89"/>
      <c r="E189" s="89"/>
      <c r="F189" s="89"/>
      <c r="G189" s="17"/>
      <c r="H189" s="18" t="s">
        <v>6</v>
      </c>
      <c r="I189" s="18" t="s">
        <v>6</v>
      </c>
      <c r="J189" s="18" t="s">
        <v>22</v>
      </c>
      <c r="K189" s="18" t="s">
        <v>22</v>
      </c>
      <c r="L189" s="18" t="str">
        <f t="shared" ref="L189" si="57">IF(OR(TRIM(L172)=0,TRIM(L172)=""),"",IF(IFERROR(TRIM(INDEX(QryItemNamed,MATCH(TRIM(L172),ITEM,0),3)),"")="LS","",IFERROR(TRIM(INDEX(QryItemNamed,MATCH(TRIM(L172),ITEM,0),3)),"")))</f>
        <v/>
      </c>
      <c r="M189" s="18"/>
      <c r="N189" s="18"/>
      <c r="O189" s="18" t="str">
        <f t="shared" ref="O189" si="58">IF(OR(TRIM(O172)=0,TRIM(O172)=""),"",IF(IFERROR(TRIM(INDEX(QryItemNamed,MATCH(TRIM(O172),ITEM,0),3)),"")="LS","",IFERROR(TRIM(INDEX(QryItemNamed,MATCH(TRIM(O172),ITEM,0),3)),"")))</f>
        <v/>
      </c>
      <c r="P189" s="18"/>
      <c r="Q189" s="18"/>
      <c r="R189" s="18"/>
      <c r="S189" s="18"/>
      <c r="T189" s="18"/>
      <c r="U189" s="18"/>
      <c r="V189" s="18" t="str">
        <f t="shared" ref="V189:AC189" si="59">IF(OR(TRIM(V172)=0,TRIM(V172)=""),"",IF(IFERROR(TRIM(INDEX(QryItemNamed,MATCH(TRIM(V172),ITEM,0),3)),"")="LS","",IFERROR(TRIM(INDEX(QryItemNamed,MATCH(TRIM(V172),ITEM,0),3)),"")))</f>
        <v/>
      </c>
      <c r="W189" s="18" t="str">
        <f t="shared" ref="W189" si="60">IF(OR(TRIM(W172)=0,TRIM(W172)=""),"",IF(IFERROR(TRIM(INDEX(QryItemNamed,MATCH(TRIM(W172),ITEM,0),3)),"")="LS","",IFERROR(TRIM(INDEX(QryItemNamed,MATCH(TRIM(W172),ITEM,0),3)),"")))</f>
        <v/>
      </c>
      <c r="X189" s="18"/>
      <c r="Y189" s="18" t="str">
        <f t="shared" si="59"/>
        <v/>
      </c>
      <c r="Z189" s="18"/>
      <c r="AA189" s="18" t="str">
        <f t="shared" si="59"/>
        <v/>
      </c>
      <c r="AB189" s="18" t="str">
        <f t="shared" si="59"/>
        <v/>
      </c>
      <c r="AC189" s="18" t="str">
        <f t="shared" si="59"/>
        <v/>
      </c>
    </row>
    <row r="190" spans="2:29" ht="12.75" customHeight="1" x14ac:dyDescent="0.2">
      <c r="B190" s="45"/>
      <c r="D190" s="19"/>
      <c r="E190" s="20"/>
      <c r="F190" s="19"/>
      <c r="G190" s="20"/>
      <c r="H190" s="22" t="str">
        <f t="shared" ref="H190:H221" si="61">IF(D190&lt;&gt;"",F190-D190,"")</f>
        <v/>
      </c>
      <c r="I190" s="22"/>
      <c r="J190" s="22" t="str">
        <f t="shared" ref="J190:J221" si="62">IF(D190&lt;&gt;"",H190*I190/9,"")</f>
        <v/>
      </c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</row>
    <row r="191" spans="2:29" ht="12.75" customHeight="1" x14ac:dyDescent="0.2">
      <c r="B191" s="46"/>
      <c r="D191" s="19"/>
      <c r="E191" s="20" t="s">
        <v>1</v>
      </c>
      <c r="F191" s="19"/>
      <c r="G191" s="20"/>
      <c r="H191" s="22" t="str">
        <f t="shared" si="61"/>
        <v/>
      </c>
      <c r="I191" s="22"/>
      <c r="J191" s="22" t="str">
        <f t="shared" si="62"/>
        <v/>
      </c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74"/>
      <c r="Y191" s="22"/>
      <c r="Z191" s="24"/>
      <c r="AA191" s="22"/>
      <c r="AB191" s="22"/>
      <c r="AC191" s="22"/>
    </row>
    <row r="192" spans="2:29" ht="12.75" customHeight="1" x14ac:dyDescent="0.2">
      <c r="B192" s="46"/>
      <c r="D192" s="25"/>
      <c r="E192" s="26"/>
      <c r="F192" s="25"/>
      <c r="G192" s="26"/>
      <c r="H192" s="24" t="str">
        <f t="shared" si="61"/>
        <v/>
      </c>
      <c r="I192" s="24"/>
      <c r="J192" s="24" t="str">
        <f t="shared" si="62"/>
        <v/>
      </c>
      <c r="K192" s="24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74"/>
      <c r="Y192" s="22"/>
      <c r="Z192" s="24"/>
      <c r="AA192" s="22"/>
      <c r="AB192" s="22"/>
      <c r="AC192" s="22"/>
    </row>
    <row r="193" spans="2:29" ht="12.75" customHeight="1" x14ac:dyDescent="0.2">
      <c r="B193" s="46"/>
      <c r="D193" s="25"/>
      <c r="E193" s="26"/>
      <c r="F193" s="25"/>
      <c r="G193" s="26"/>
      <c r="H193" s="24" t="str">
        <f t="shared" si="61"/>
        <v/>
      </c>
      <c r="I193" s="24"/>
      <c r="J193" s="24" t="str">
        <f t="shared" si="62"/>
        <v/>
      </c>
      <c r="K193" s="24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74"/>
      <c r="Y193" s="22"/>
      <c r="Z193" s="24"/>
      <c r="AA193" s="22"/>
      <c r="AB193" s="22"/>
      <c r="AC193" s="22"/>
    </row>
    <row r="194" spans="2:29" ht="12.75" customHeight="1" x14ac:dyDescent="0.2">
      <c r="B194" s="46"/>
      <c r="D194" s="25"/>
      <c r="E194" s="26"/>
      <c r="F194" s="25"/>
      <c r="G194" s="26"/>
      <c r="H194" s="24" t="str">
        <f t="shared" si="61"/>
        <v/>
      </c>
      <c r="I194" s="24"/>
      <c r="J194" s="24" t="str">
        <f t="shared" si="62"/>
        <v/>
      </c>
      <c r="K194" s="24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74"/>
      <c r="Y194" s="22"/>
      <c r="Z194" s="24"/>
      <c r="AA194" s="28"/>
      <c r="AB194" s="28"/>
      <c r="AC194" s="24"/>
    </row>
    <row r="195" spans="2:29" ht="12.75" customHeight="1" x14ac:dyDescent="0.2">
      <c r="B195" s="46"/>
      <c r="D195" s="25"/>
      <c r="E195" s="26"/>
      <c r="F195" s="25"/>
      <c r="G195" s="26"/>
      <c r="H195" s="24" t="str">
        <f t="shared" si="61"/>
        <v/>
      </c>
      <c r="I195" s="24"/>
      <c r="J195" s="24" t="str">
        <f t="shared" si="62"/>
        <v/>
      </c>
      <c r="K195" s="24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74"/>
      <c r="Y195" s="22"/>
      <c r="Z195" s="24"/>
      <c r="AA195" s="28"/>
      <c r="AB195" s="28"/>
      <c r="AC195" s="24"/>
    </row>
    <row r="196" spans="2:29" ht="12.75" customHeight="1" x14ac:dyDescent="0.2">
      <c r="B196" s="46"/>
      <c r="D196" s="25"/>
      <c r="E196" s="26"/>
      <c r="F196" s="25"/>
      <c r="G196" s="26"/>
      <c r="H196" s="24" t="str">
        <f t="shared" si="61"/>
        <v/>
      </c>
      <c r="I196" s="24"/>
      <c r="J196" s="24" t="str">
        <f t="shared" si="62"/>
        <v/>
      </c>
      <c r="K196" s="24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74"/>
      <c r="Y196" s="22"/>
      <c r="Z196" s="24"/>
      <c r="AA196" s="28"/>
      <c r="AB196" s="28"/>
      <c r="AC196" s="24"/>
    </row>
    <row r="197" spans="2:29" ht="12.75" customHeight="1" x14ac:dyDescent="0.2">
      <c r="B197" s="46"/>
      <c r="D197" s="25"/>
      <c r="E197" s="26"/>
      <c r="F197" s="25"/>
      <c r="G197" s="26"/>
      <c r="H197" s="24" t="str">
        <f t="shared" si="61"/>
        <v/>
      </c>
      <c r="I197" s="24"/>
      <c r="J197" s="24" t="str">
        <f t="shared" si="62"/>
        <v/>
      </c>
      <c r="K197" s="24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74"/>
      <c r="Y197" s="22"/>
      <c r="Z197" s="24"/>
      <c r="AA197" s="28"/>
      <c r="AB197" s="28"/>
      <c r="AC197" s="24"/>
    </row>
    <row r="198" spans="2:29" ht="12.75" customHeight="1" x14ac:dyDescent="0.2">
      <c r="B198" s="46"/>
      <c r="D198" s="25"/>
      <c r="E198" s="26"/>
      <c r="F198" s="25"/>
      <c r="G198" s="26"/>
      <c r="H198" s="24" t="str">
        <f t="shared" si="61"/>
        <v/>
      </c>
      <c r="I198" s="24"/>
      <c r="J198" s="24" t="str">
        <f t="shared" si="62"/>
        <v/>
      </c>
      <c r="K198" s="24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74"/>
      <c r="Y198" s="22"/>
      <c r="Z198" s="24"/>
      <c r="AA198" s="28"/>
      <c r="AB198" s="28"/>
      <c r="AC198" s="24"/>
    </row>
    <row r="199" spans="2:29" ht="12.75" customHeight="1" x14ac:dyDescent="0.2">
      <c r="B199" s="46"/>
      <c r="D199" s="25"/>
      <c r="E199" s="26"/>
      <c r="F199" s="25"/>
      <c r="G199" s="26"/>
      <c r="H199" s="24" t="str">
        <f t="shared" si="61"/>
        <v/>
      </c>
      <c r="I199" s="24"/>
      <c r="J199" s="24" t="str">
        <f t="shared" si="62"/>
        <v/>
      </c>
      <c r="K199" s="24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74"/>
      <c r="Y199" s="22"/>
      <c r="Z199" s="24"/>
      <c r="AA199" s="28"/>
      <c r="AB199" s="28"/>
      <c r="AC199" s="24"/>
    </row>
    <row r="200" spans="2:29" ht="12.75" customHeight="1" x14ac:dyDescent="0.2">
      <c r="B200" s="46"/>
      <c r="D200" s="25"/>
      <c r="E200" s="26"/>
      <c r="F200" s="25"/>
      <c r="G200" s="26"/>
      <c r="H200" s="24" t="str">
        <f t="shared" si="61"/>
        <v/>
      </c>
      <c r="I200" s="24"/>
      <c r="J200" s="24" t="str">
        <f t="shared" si="62"/>
        <v/>
      </c>
      <c r="K200" s="24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74"/>
      <c r="Y200" s="22"/>
      <c r="Z200" s="24"/>
      <c r="AA200" s="28"/>
      <c r="AB200" s="28"/>
      <c r="AC200" s="24"/>
    </row>
    <row r="201" spans="2:29" ht="12.75" customHeight="1" x14ac:dyDescent="0.2">
      <c r="B201" s="46"/>
      <c r="D201" s="25"/>
      <c r="E201" s="26"/>
      <c r="F201" s="25"/>
      <c r="G201" s="26"/>
      <c r="H201" s="24" t="str">
        <f t="shared" si="61"/>
        <v/>
      </c>
      <c r="I201" s="24"/>
      <c r="J201" s="24" t="str">
        <f t="shared" si="62"/>
        <v/>
      </c>
      <c r="K201" s="24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74"/>
      <c r="Y201" s="22"/>
      <c r="Z201" s="24"/>
      <c r="AA201" s="28"/>
      <c r="AB201" s="28"/>
      <c r="AC201" s="24"/>
    </row>
    <row r="202" spans="2:29" ht="12.75" customHeight="1" x14ac:dyDescent="0.2">
      <c r="B202" s="46"/>
      <c r="D202" s="25"/>
      <c r="E202" s="26"/>
      <c r="F202" s="25"/>
      <c r="G202" s="26"/>
      <c r="H202" s="24" t="str">
        <f t="shared" si="61"/>
        <v/>
      </c>
      <c r="I202" s="24"/>
      <c r="J202" s="24" t="str">
        <f t="shared" si="62"/>
        <v/>
      </c>
      <c r="K202" s="24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74"/>
      <c r="Y202" s="22"/>
      <c r="Z202" s="24"/>
      <c r="AA202" s="28"/>
      <c r="AB202" s="28"/>
      <c r="AC202" s="24"/>
    </row>
    <row r="203" spans="2:29" ht="12.75" customHeight="1" x14ac:dyDescent="0.2">
      <c r="B203" s="46"/>
      <c r="D203" s="25"/>
      <c r="E203" s="26"/>
      <c r="F203" s="25"/>
      <c r="G203" s="26"/>
      <c r="H203" s="24" t="str">
        <f t="shared" si="61"/>
        <v/>
      </c>
      <c r="I203" s="24"/>
      <c r="J203" s="24" t="str">
        <f t="shared" si="62"/>
        <v/>
      </c>
      <c r="K203" s="24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74"/>
      <c r="Y203" s="22"/>
      <c r="Z203" s="24"/>
      <c r="AA203" s="28"/>
      <c r="AB203" s="28"/>
      <c r="AC203" s="24"/>
    </row>
    <row r="204" spans="2:29" ht="12.75" customHeight="1" x14ac:dyDescent="0.2">
      <c r="B204" s="46"/>
      <c r="D204" s="25"/>
      <c r="E204" s="26"/>
      <c r="F204" s="25"/>
      <c r="G204" s="26"/>
      <c r="H204" s="24" t="str">
        <f t="shared" si="61"/>
        <v/>
      </c>
      <c r="I204" s="24"/>
      <c r="J204" s="24" t="str">
        <f t="shared" si="62"/>
        <v/>
      </c>
      <c r="K204" s="24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74"/>
      <c r="Y204" s="22"/>
      <c r="Z204" s="24"/>
      <c r="AA204" s="28"/>
      <c r="AB204" s="28"/>
      <c r="AC204" s="24"/>
    </row>
    <row r="205" spans="2:29" ht="12.75" customHeight="1" x14ac:dyDescent="0.2">
      <c r="B205" s="46"/>
      <c r="D205" s="25"/>
      <c r="E205" s="26"/>
      <c r="F205" s="25"/>
      <c r="G205" s="26"/>
      <c r="H205" s="24" t="str">
        <f t="shared" si="61"/>
        <v/>
      </c>
      <c r="I205" s="24"/>
      <c r="J205" s="24" t="str">
        <f t="shared" si="62"/>
        <v/>
      </c>
      <c r="K205" s="24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74"/>
      <c r="Y205" s="22"/>
      <c r="Z205" s="24"/>
      <c r="AA205" s="28"/>
      <c r="AB205" s="28"/>
      <c r="AC205" s="24"/>
    </row>
    <row r="206" spans="2:29" ht="12.75" customHeight="1" x14ac:dyDescent="0.2">
      <c r="B206" s="46"/>
      <c r="D206" s="25"/>
      <c r="E206" s="26"/>
      <c r="F206" s="25"/>
      <c r="G206" s="26"/>
      <c r="H206" s="24" t="str">
        <f t="shared" si="61"/>
        <v/>
      </c>
      <c r="I206" s="24"/>
      <c r="J206" s="24" t="str">
        <f t="shared" si="62"/>
        <v/>
      </c>
      <c r="K206" s="24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74"/>
      <c r="Y206" s="22"/>
      <c r="Z206" s="24"/>
      <c r="AA206" s="28"/>
      <c r="AB206" s="28"/>
      <c r="AC206" s="24"/>
    </row>
    <row r="207" spans="2:29" ht="12.75" customHeight="1" x14ac:dyDescent="0.2">
      <c r="B207" s="46"/>
      <c r="D207" s="25"/>
      <c r="E207" s="26"/>
      <c r="F207" s="25"/>
      <c r="G207" s="26"/>
      <c r="H207" s="24" t="str">
        <f t="shared" si="61"/>
        <v/>
      </c>
      <c r="I207" s="24"/>
      <c r="J207" s="24" t="str">
        <f t="shared" si="62"/>
        <v/>
      </c>
      <c r="K207" s="24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74"/>
      <c r="Y207" s="22"/>
      <c r="Z207" s="24"/>
      <c r="AA207" s="28"/>
      <c r="AB207" s="28"/>
      <c r="AC207" s="24"/>
    </row>
    <row r="208" spans="2:29" ht="12.75" customHeight="1" x14ac:dyDescent="0.2">
      <c r="B208" s="46"/>
      <c r="D208" s="25"/>
      <c r="E208" s="26"/>
      <c r="F208" s="25"/>
      <c r="G208" s="26"/>
      <c r="H208" s="24" t="str">
        <f t="shared" si="61"/>
        <v/>
      </c>
      <c r="I208" s="24"/>
      <c r="J208" s="24" t="str">
        <f t="shared" si="62"/>
        <v/>
      </c>
      <c r="K208" s="24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74"/>
      <c r="Y208" s="22"/>
      <c r="Z208" s="24"/>
      <c r="AA208" s="28"/>
      <c r="AB208" s="28"/>
      <c r="AC208" s="24"/>
    </row>
    <row r="209" spans="2:29" ht="12.75" customHeight="1" x14ac:dyDescent="0.2">
      <c r="B209" s="46"/>
      <c r="D209" s="25"/>
      <c r="E209" s="26"/>
      <c r="F209" s="25"/>
      <c r="G209" s="26"/>
      <c r="H209" s="24" t="str">
        <f t="shared" si="61"/>
        <v/>
      </c>
      <c r="I209" s="24"/>
      <c r="J209" s="24" t="str">
        <f t="shared" si="62"/>
        <v/>
      </c>
      <c r="K209" s="24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74"/>
      <c r="Y209" s="22"/>
      <c r="Z209" s="24"/>
      <c r="AA209" s="28"/>
      <c r="AB209" s="28"/>
      <c r="AC209" s="24"/>
    </row>
    <row r="210" spans="2:29" ht="12.75" customHeight="1" x14ac:dyDescent="0.2">
      <c r="B210" s="46"/>
      <c r="D210" s="25"/>
      <c r="E210" s="26"/>
      <c r="F210" s="25"/>
      <c r="G210" s="26"/>
      <c r="H210" s="24" t="str">
        <f t="shared" si="61"/>
        <v/>
      </c>
      <c r="I210" s="24"/>
      <c r="J210" s="24" t="str">
        <f t="shared" si="62"/>
        <v/>
      </c>
      <c r="K210" s="24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74"/>
      <c r="Y210" s="22"/>
      <c r="Z210" s="24"/>
      <c r="AA210" s="28"/>
      <c r="AB210" s="28"/>
      <c r="AC210" s="24"/>
    </row>
    <row r="211" spans="2:29" ht="12.75" customHeight="1" x14ac:dyDescent="0.2">
      <c r="B211" s="46"/>
      <c r="D211" s="25"/>
      <c r="E211" s="26"/>
      <c r="F211" s="25"/>
      <c r="G211" s="26"/>
      <c r="H211" s="24" t="str">
        <f t="shared" si="61"/>
        <v/>
      </c>
      <c r="I211" s="24"/>
      <c r="J211" s="24" t="str">
        <f t="shared" si="62"/>
        <v/>
      </c>
      <c r="K211" s="24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74"/>
      <c r="Y211" s="22"/>
      <c r="Z211" s="24"/>
      <c r="AA211" s="28"/>
      <c r="AB211" s="28"/>
      <c r="AC211" s="24"/>
    </row>
    <row r="212" spans="2:29" ht="12.75" customHeight="1" x14ac:dyDescent="0.2">
      <c r="B212" s="46"/>
      <c r="D212" s="25"/>
      <c r="E212" s="26"/>
      <c r="F212" s="25"/>
      <c r="G212" s="26"/>
      <c r="H212" s="24" t="str">
        <f t="shared" si="61"/>
        <v/>
      </c>
      <c r="I212" s="24"/>
      <c r="J212" s="24" t="str">
        <f t="shared" si="62"/>
        <v/>
      </c>
      <c r="K212" s="24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74"/>
      <c r="Y212" s="22"/>
      <c r="Z212" s="24"/>
      <c r="AA212" s="28"/>
      <c r="AB212" s="28"/>
      <c r="AC212" s="24"/>
    </row>
    <row r="213" spans="2:29" ht="12.75" customHeight="1" x14ac:dyDescent="0.2">
      <c r="B213" s="46"/>
      <c r="D213" s="25"/>
      <c r="E213" s="26"/>
      <c r="F213" s="25"/>
      <c r="G213" s="26"/>
      <c r="H213" s="24" t="str">
        <f t="shared" si="61"/>
        <v/>
      </c>
      <c r="I213" s="24"/>
      <c r="J213" s="24" t="str">
        <f t="shared" si="62"/>
        <v/>
      </c>
      <c r="K213" s="24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74"/>
      <c r="Y213" s="22"/>
      <c r="Z213" s="24"/>
      <c r="AA213" s="28"/>
      <c r="AB213" s="28"/>
      <c r="AC213" s="24"/>
    </row>
    <row r="214" spans="2:29" ht="12.75" customHeight="1" x14ac:dyDescent="0.2">
      <c r="B214" s="46"/>
      <c r="D214" s="25"/>
      <c r="E214" s="26"/>
      <c r="F214" s="25"/>
      <c r="G214" s="26"/>
      <c r="H214" s="24" t="str">
        <f t="shared" si="61"/>
        <v/>
      </c>
      <c r="I214" s="24"/>
      <c r="J214" s="24" t="str">
        <f t="shared" si="62"/>
        <v/>
      </c>
      <c r="K214" s="24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74"/>
      <c r="Y214" s="22"/>
      <c r="Z214" s="24"/>
      <c r="AA214" s="28"/>
      <c r="AB214" s="28"/>
      <c r="AC214" s="24"/>
    </row>
    <row r="215" spans="2:29" ht="12.75" customHeight="1" x14ac:dyDescent="0.2">
      <c r="B215" s="46"/>
      <c r="D215" s="25"/>
      <c r="E215" s="26"/>
      <c r="F215" s="25"/>
      <c r="G215" s="26"/>
      <c r="H215" s="24" t="str">
        <f t="shared" si="61"/>
        <v/>
      </c>
      <c r="I215" s="24"/>
      <c r="J215" s="24" t="str">
        <f t="shared" si="62"/>
        <v/>
      </c>
      <c r="K215" s="24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74"/>
      <c r="Y215" s="22"/>
      <c r="Z215" s="24"/>
      <c r="AA215" s="28"/>
      <c r="AB215" s="28"/>
      <c r="AC215" s="24"/>
    </row>
    <row r="216" spans="2:29" ht="12.75" customHeight="1" x14ac:dyDescent="0.2">
      <c r="B216" s="46"/>
      <c r="D216" s="25"/>
      <c r="E216" s="26"/>
      <c r="F216" s="25"/>
      <c r="G216" s="26"/>
      <c r="H216" s="24" t="str">
        <f t="shared" si="61"/>
        <v/>
      </c>
      <c r="I216" s="24"/>
      <c r="J216" s="24" t="str">
        <f t="shared" si="62"/>
        <v/>
      </c>
      <c r="K216" s="24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74"/>
      <c r="Y216" s="22"/>
      <c r="Z216" s="24"/>
      <c r="AA216" s="28"/>
      <c r="AB216" s="28"/>
      <c r="AC216" s="24"/>
    </row>
    <row r="217" spans="2:29" ht="12.75" customHeight="1" x14ac:dyDescent="0.2">
      <c r="B217" s="46"/>
      <c r="D217" s="25"/>
      <c r="E217" s="26"/>
      <c r="F217" s="25"/>
      <c r="G217" s="26"/>
      <c r="H217" s="24" t="str">
        <f t="shared" si="61"/>
        <v/>
      </c>
      <c r="I217" s="24"/>
      <c r="J217" s="24" t="str">
        <f t="shared" si="62"/>
        <v/>
      </c>
      <c r="K217" s="24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74"/>
      <c r="Y217" s="22"/>
      <c r="Z217" s="24"/>
      <c r="AA217" s="28"/>
      <c r="AB217" s="28"/>
      <c r="AC217" s="24"/>
    </row>
    <row r="218" spans="2:29" ht="12.75" customHeight="1" x14ac:dyDescent="0.2">
      <c r="B218" s="46"/>
      <c r="D218" s="25"/>
      <c r="E218" s="26"/>
      <c r="F218" s="25"/>
      <c r="G218" s="26"/>
      <c r="H218" s="24" t="str">
        <f t="shared" si="61"/>
        <v/>
      </c>
      <c r="I218" s="24"/>
      <c r="J218" s="24" t="str">
        <f t="shared" si="62"/>
        <v/>
      </c>
      <c r="K218" s="24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74"/>
      <c r="Y218" s="22"/>
      <c r="Z218" s="24"/>
      <c r="AA218" s="28"/>
      <c r="AB218" s="28"/>
      <c r="AC218" s="24"/>
    </row>
    <row r="219" spans="2:29" ht="12.75" customHeight="1" x14ac:dyDescent="0.2">
      <c r="B219" s="46"/>
      <c r="D219" s="25"/>
      <c r="E219" s="26"/>
      <c r="F219" s="25"/>
      <c r="G219" s="26"/>
      <c r="H219" s="24" t="str">
        <f t="shared" si="61"/>
        <v/>
      </c>
      <c r="I219" s="24"/>
      <c r="J219" s="24" t="str">
        <f t="shared" si="62"/>
        <v/>
      </c>
      <c r="K219" s="24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74"/>
      <c r="Y219" s="22"/>
      <c r="Z219" s="24"/>
      <c r="AA219" s="28"/>
      <c r="AB219" s="28"/>
      <c r="AC219" s="24"/>
    </row>
    <row r="220" spans="2:29" ht="12.75" customHeight="1" x14ac:dyDescent="0.2">
      <c r="B220" s="46"/>
      <c r="D220" s="25"/>
      <c r="E220" s="26"/>
      <c r="F220" s="25"/>
      <c r="G220" s="26"/>
      <c r="H220" s="24" t="str">
        <f t="shared" si="61"/>
        <v/>
      </c>
      <c r="I220" s="24"/>
      <c r="J220" s="24" t="str">
        <f t="shared" si="62"/>
        <v/>
      </c>
      <c r="K220" s="24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74"/>
      <c r="Y220" s="22"/>
      <c r="Z220" s="24"/>
      <c r="AA220" s="28"/>
      <c r="AB220" s="28"/>
      <c r="AC220" s="24"/>
    </row>
    <row r="221" spans="2:29" ht="12.75" customHeight="1" x14ac:dyDescent="0.2">
      <c r="B221" s="46"/>
      <c r="D221" s="25"/>
      <c r="E221" s="26"/>
      <c r="F221" s="25"/>
      <c r="G221" s="26"/>
      <c r="H221" s="24" t="str">
        <f t="shared" si="61"/>
        <v/>
      </c>
      <c r="I221" s="24"/>
      <c r="J221" s="24" t="str">
        <f t="shared" si="62"/>
        <v/>
      </c>
      <c r="K221" s="24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74"/>
      <c r="Y221" s="22"/>
      <c r="Z221" s="24"/>
      <c r="AA221" s="28"/>
      <c r="AB221" s="28"/>
      <c r="AC221" s="24"/>
    </row>
    <row r="222" spans="2:29" ht="12.75" customHeight="1" x14ac:dyDescent="0.2">
      <c r="B222" s="46"/>
      <c r="D222" s="25"/>
      <c r="E222" s="26"/>
      <c r="F222" s="25"/>
      <c r="G222" s="26"/>
      <c r="H222" s="24" t="str">
        <f t="shared" ref="H222:H248" si="63">IF(D222&lt;&gt;"",F222-D222,"")</f>
        <v/>
      </c>
      <c r="I222" s="24"/>
      <c r="J222" s="24" t="str">
        <f t="shared" ref="J222:J248" si="64">IF(D222&lt;&gt;"",H222*I222/9,"")</f>
        <v/>
      </c>
      <c r="K222" s="24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74"/>
      <c r="Y222" s="22"/>
      <c r="Z222" s="24"/>
      <c r="AA222" s="28"/>
      <c r="AB222" s="28"/>
      <c r="AC222" s="24"/>
    </row>
    <row r="223" spans="2:29" ht="12.75" customHeight="1" x14ac:dyDescent="0.2">
      <c r="B223" s="46"/>
      <c r="D223" s="25"/>
      <c r="E223" s="26"/>
      <c r="F223" s="25"/>
      <c r="G223" s="26"/>
      <c r="H223" s="24" t="str">
        <f t="shared" si="63"/>
        <v/>
      </c>
      <c r="I223" s="24"/>
      <c r="J223" s="24" t="str">
        <f t="shared" si="64"/>
        <v/>
      </c>
      <c r="K223" s="24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74"/>
      <c r="Y223" s="22"/>
      <c r="Z223" s="24"/>
      <c r="AA223" s="28"/>
      <c r="AB223" s="28"/>
      <c r="AC223" s="24"/>
    </row>
    <row r="224" spans="2:29" ht="12.75" customHeight="1" x14ac:dyDescent="0.2">
      <c r="B224" s="46"/>
      <c r="D224" s="25"/>
      <c r="E224" s="26"/>
      <c r="F224" s="25"/>
      <c r="G224" s="26"/>
      <c r="H224" s="24" t="str">
        <f t="shared" si="63"/>
        <v/>
      </c>
      <c r="I224" s="24"/>
      <c r="J224" s="24" t="str">
        <f t="shared" si="64"/>
        <v/>
      </c>
      <c r="K224" s="24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74"/>
      <c r="Y224" s="22"/>
      <c r="Z224" s="24"/>
      <c r="AA224" s="28"/>
      <c r="AB224" s="28"/>
      <c r="AC224" s="24"/>
    </row>
    <row r="225" spans="2:29" ht="12.75" customHeight="1" x14ac:dyDescent="0.2">
      <c r="B225" s="46"/>
      <c r="D225" s="25"/>
      <c r="E225" s="26"/>
      <c r="F225" s="25"/>
      <c r="G225" s="26"/>
      <c r="H225" s="24" t="str">
        <f t="shared" si="63"/>
        <v/>
      </c>
      <c r="I225" s="24"/>
      <c r="J225" s="24" t="str">
        <f t="shared" si="64"/>
        <v/>
      </c>
      <c r="K225" s="24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74"/>
      <c r="Y225" s="22"/>
      <c r="Z225" s="24"/>
      <c r="AA225" s="28"/>
      <c r="AB225" s="28"/>
      <c r="AC225" s="24"/>
    </row>
    <row r="226" spans="2:29" ht="12.75" customHeight="1" x14ac:dyDescent="0.2">
      <c r="B226" s="46"/>
      <c r="D226" s="25"/>
      <c r="E226" s="26"/>
      <c r="F226" s="25"/>
      <c r="G226" s="26"/>
      <c r="H226" s="24" t="str">
        <f t="shared" si="63"/>
        <v/>
      </c>
      <c r="I226" s="24"/>
      <c r="J226" s="24" t="str">
        <f t="shared" si="64"/>
        <v/>
      </c>
      <c r="K226" s="24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74"/>
      <c r="Y226" s="22"/>
      <c r="Z226" s="24"/>
      <c r="AA226" s="22"/>
      <c r="AB226" s="22"/>
      <c r="AC226" s="22"/>
    </row>
    <row r="227" spans="2:29" ht="12.75" customHeight="1" x14ac:dyDescent="0.2">
      <c r="B227" s="46"/>
      <c r="D227" s="25"/>
      <c r="E227" s="26"/>
      <c r="F227" s="25"/>
      <c r="G227" s="26"/>
      <c r="H227" s="24" t="str">
        <f t="shared" si="63"/>
        <v/>
      </c>
      <c r="I227" s="24"/>
      <c r="J227" s="24" t="str">
        <f t="shared" si="64"/>
        <v/>
      </c>
      <c r="K227" s="24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74"/>
      <c r="Y227" s="22"/>
      <c r="Z227" s="24"/>
      <c r="AA227" s="22"/>
      <c r="AB227" s="22"/>
      <c r="AC227" s="22"/>
    </row>
    <row r="228" spans="2:29" ht="12.75" customHeight="1" x14ac:dyDescent="0.2">
      <c r="B228" s="46"/>
      <c r="D228" s="25"/>
      <c r="E228" s="26"/>
      <c r="F228" s="25"/>
      <c r="G228" s="26"/>
      <c r="H228" s="24" t="str">
        <f t="shared" si="63"/>
        <v/>
      </c>
      <c r="I228" s="24"/>
      <c r="J228" s="24" t="str">
        <f t="shared" si="64"/>
        <v/>
      </c>
      <c r="K228" s="24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74"/>
      <c r="Y228" s="22"/>
      <c r="Z228" s="24"/>
      <c r="AA228" s="22"/>
      <c r="AB228" s="22"/>
      <c r="AC228" s="22"/>
    </row>
    <row r="229" spans="2:29" ht="12.75" customHeight="1" x14ac:dyDescent="0.2">
      <c r="B229" s="46"/>
      <c r="D229" s="25"/>
      <c r="E229" s="26"/>
      <c r="F229" s="25"/>
      <c r="G229" s="26"/>
      <c r="H229" s="24" t="str">
        <f t="shared" si="63"/>
        <v/>
      </c>
      <c r="I229" s="24"/>
      <c r="J229" s="24" t="str">
        <f t="shared" si="64"/>
        <v/>
      </c>
      <c r="K229" s="24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74"/>
      <c r="Y229" s="22"/>
      <c r="Z229" s="24"/>
      <c r="AA229" s="22"/>
      <c r="AB229" s="22"/>
      <c r="AC229" s="22"/>
    </row>
    <row r="230" spans="2:29" ht="12.75" customHeight="1" x14ac:dyDescent="0.2">
      <c r="B230" s="46"/>
      <c r="D230" s="25"/>
      <c r="E230" s="26"/>
      <c r="F230" s="25"/>
      <c r="G230" s="26"/>
      <c r="H230" s="24" t="str">
        <f t="shared" si="63"/>
        <v/>
      </c>
      <c r="I230" s="24"/>
      <c r="J230" s="24" t="str">
        <f t="shared" si="64"/>
        <v/>
      </c>
      <c r="K230" s="24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74"/>
      <c r="Y230" s="22"/>
      <c r="Z230" s="24"/>
      <c r="AA230" s="22"/>
      <c r="AB230" s="22"/>
      <c r="AC230" s="22"/>
    </row>
    <row r="231" spans="2:29" ht="12.75" customHeight="1" x14ac:dyDescent="0.2">
      <c r="B231" s="46"/>
      <c r="D231" s="25"/>
      <c r="E231" s="26"/>
      <c r="F231" s="25"/>
      <c r="G231" s="26"/>
      <c r="H231" s="24" t="str">
        <f t="shared" si="63"/>
        <v/>
      </c>
      <c r="I231" s="24"/>
      <c r="J231" s="24" t="str">
        <f t="shared" si="64"/>
        <v/>
      </c>
      <c r="K231" s="24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74"/>
      <c r="Y231" s="22"/>
      <c r="Z231" s="24"/>
      <c r="AA231" s="22"/>
      <c r="AB231" s="22"/>
      <c r="AC231" s="22"/>
    </row>
    <row r="232" spans="2:29" ht="12.75" customHeight="1" x14ac:dyDescent="0.2">
      <c r="B232" s="46"/>
      <c r="D232" s="25"/>
      <c r="E232" s="26"/>
      <c r="F232" s="25"/>
      <c r="G232" s="26"/>
      <c r="H232" s="24" t="str">
        <f t="shared" si="63"/>
        <v/>
      </c>
      <c r="I232" s="24"/>
      <c r="J232" s="24" t="str">
        <f t="shared" si="64"/>
        <v/>
      </c>
      <c r="K232" s="24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74"/>
      <c r="Y232" s="22"/>
      <c r="Z232" s="24"/>
      <c r="AA232" s="22"/>
      <c r="AB232" s="22"/>
      <c r="AC232" s="22"/>
    </row>
    <row r="233" spans="2:29" ht="12.75" customHeight="1" x14ac:dyDescent="0.2">
      <c r="B233" s="46"/>
      <c r="D233" s="25"/>
      <c r="E233" s="26"/>
      <c r="F233" s="25"/>
      <c r="G233" s="29"/>
      <c r="H233" s="24" t="str">
        <f t="shared" si="63"/>
        <v/>
      </c>
      <c r="I233" s="24"/>
      <c r="J233" s="24" t="str">
        <f t="shared" si="64"/>
        <v/>
      </c>
      <c r="K233" s="24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74"/>
      <c r="Y233" s="22"/>
      <c r="Z233" s="24"/>
      <c r="AA233" s="22"/>
      <c r="AB233" s="22"/>
      <c r="AC233" s="22"/>
    </row>
    <row r="234" spans="2:29" ht="12.75" customHeight="1" x14ac:dyDescent="0.2">
      <c r="B234" s="46"/>
      <c r="D234" s="25"/>
      <c r="E234" s="26"/>
      <c r="F234" s="25"/>
      <c r="G234" s="29"/>
      <c r="H234" s="24" t="str">
        <f t="shared" si="63"/>
        <v/>
      </c>
      <c r="I234" s="24"/>
      <c r="J234" s="24" t="str">
        <f t="shared" si="64"/>
        <v/>
      </c>
      <c r="K234" s="24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74"/>
      <c r="Y234" s="22"/>
      <c r="Z234" s="24"/>
      <c r="AA234" s="22"/>
      <c r="AB234" s="22"/>
      <c r="AC234" s="22"/>
    </row>
    <row r="235" spans="2:29" ht="12.75" customHeight="1" x14ac:dyDescent="0.2">
      <c r="B235" s="46"/>
      <c r="D235" s="25"/>
      <c r="E235" s="26"/>
      <c r="F235" s="25"/>
      <c r="G235" s="29"/>
      <c r="H235" s="24" t="str">
        <f t="shared" si="63"/>
        <v/>
      </c>
      <c r="I235" s="24"/>
      <c r="J235" s="24" t="str">
        <f t="shared" si="64"/>
        <v/>
      </c>
      <c r="K235" s="24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74"/>
      <c r="Y235" s="22"/>
      <c r="Z235" s="24"/>
      <c r="AA235" s="22"/>
      <c r="AB235" s="22"/>
      <c r="AC235" s="22"/>
    </row>
    <row r="236" spans="2:29" ht="12.75" customHeight="1" x14ac:dyDescent="0.2">
      <c r="B236" s="46"/>
      <c r="D236" s="25"/>
      <c r="E236" s="26"/>
      <c r="F236" s="25"/>
      <c r="G236" s="26"/>
      <c r="H236" s="24" t="str">
        <f t="shared" si="63"/>
        <v/>
      </c>
      <c r="I236" s="24"/>
      <c r="J236" s="24" t="str">
        <f t="shared" si="64"/>
        <v/>
      </c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74"/>
      <c r="Y236" s="24"/>
      <c r="Z236" s="24"/>
      <c r="AA236" s="28"/>
      <c r="AB236" s="22"/>
      <c r="AC236" s="22"/>
    </row>
    <row r="237" spans="2:29" ht="12.75" customHeight="1" x14ac:dyDescent="0.2">
      <c r="B237" s="46"/>
      <c r="D237" s="25"/>
      <c r="E237" s="26"/>
      <c r="F237" s="25"/>
      <c r="G237" s="26"/>
      <c r="H237" s="24" t="str">
        <f t="shared" si="63"/>
        <v/>
      </c>
      <c r="I237" s="24"/>
      <c r="J237" s="24" t="str">
        <f t="shared" si="64"/>
        <v/>
      </c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74"/>
      <c r="Y237" s="24"/>
      <c r="Z237" s="24"/>
      <c r="AA237" s="28"/>
      <c r="AB237" s="22"/>
      <c r="AC237" s="22"/>
    </row>
    <row r="238" spans="2:29" ht="12.75" customHeight="1" x14ac:dyDescent="0.2">
      <c r="B238" s="46"/>
      <c r="D238" s="25"/>
      <c r="E238" s="26"/>
      <c r="F238" s="25"/>
      <c r="G238" s="26"/>
      <c r="H238" s="24" t="str">
        <f t="shared" si="63"/>
        <v/>
      </c>
      <c r="I238" s="24"/>
      <c r="J238" s="24" t="str">
        <f t="shared" si="64"/>
        <v/>
      </c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74"/>
      <c r="Y238" s="24"/>
      <c r="Z238" s="24"/>
      <c r="AA238" s="28"/>
      <c r="AB238" s="22"/>
      <c r="AC238" s="22"/>
    </row>
    <row r="239" spans="2:29" ht="12.75" customHeight="1" x14ac:dyDescent="0.2">
      <c r="B239" s="46"/>
      <c r="D239" s="25"/>
      <c r="E239" s="26"/>
      <c r="F239" s="25"/>
      <c r="G239" s="26"/>
      <c r="H239" s="24" t="str">
        <f t="shared" si="63"/>
        <v/>
      </c>
      <c r="I239" s="24"/>
      <c r="J239" s="24" t="str">
        <f t="shared" si="64"/>
        <v/>
      </c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74"/>
      <c r="Y239" s="24"/>
      <c r="Z239" s="24"/>
      <c r="AA239" s="28"/>
      <c r="AB239" s="22"/>
      <c r="AC239" s="22"/>
    </row>
    <row r="240" spans="2:29" ht="12.75" customHeight="1" x14ac:dyDescent="0.2">
      <c r="B240" s="46"/>
      <c r="D240" s="25"/>
      <c r="E240" s="26"/>
      <c r="F240" s="25"/>
      <c r="G240" s="26"/>
      <c r="H240" s="24" t="str">
        <f t="shared" si="63"/>
        <v/>
      </c>
      <c r="I240" s="24"/>
      <c r="J240" s="24" t="str">
        <f t="shared" si="64"/>
        <v/>
      </c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74"/>
      <c r="Y240" s="24"/>
      <c r="Z240" s="24"/>
      <c r="AA240" s="28"/>
      <c r="AB240" s="22"/>
      <c r="AC240" s="22"/>
    </row>
    <row r="241" spans="2:29" ht="12.75" customHeight="1" x14ac:dyDescent="0.2">
      <c r="B241" s="46"/>
      <c r="D241" s="25"/>
      <c r="E241" s="26"/>
      <c r="F241" s="25"/>
      <c r="G241" s="26"/>
      <c r="H241" s="24" t="str">
        <f t="shared" si="63"/>
        <v/>
      </c>
      <c r="I241" s="24"/>
      <c r="J241" s="24" t="str">
        <f t="shared" si="64"/>
        <v/>
      </c>
      <c r="K241" s="24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74"/>
      <c r="Y241" s="22"/>
      <c r="Z241" s="24"/>
      <c r="AA241" s="28"/>
      <c r="AB241" s="28"/>
      <c r="AC241" s="24"/>
    </row>
    <row r="242" spans="2:29" ht="12.75" customHeight="1" x14ac:dyDescent="0.2">
      <c r="B242" s="46"/>
      <c r="D242" s="25"/>
      <c r="E242" s="26"/>
      <c r="F242" s="25"/>
      <c r="G242" s="26"/>
      <c r="H242" s="24" t="str">
        <f t="shared" si="63"/>
        <v/>
      </c>
      <c r="I242" s="24"/>
      <c r="J242" s="24" t="str">
        <f t="shared" si="64"/>
        <v/>
      </c>
      <c r="K242" s="24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74"/>
      <c r="Y242" s="22"/>
      <c r="Z242" s="24"/>
      <c r="AA242" s="28"/>
      <c r="AB242" s="28"/>
      <c r="AC242" s="24"/>
    </row>
    <row r="243" spans="2:29" ht="12.75" customHeight="1" x14ac:dyDescent="0.2">
      <c r="B243" s="46"/>
      <c r="D243" s="25"/>
      <c r="E243" s="26"/>
      <c r="F243" s="25"/>
      <c r="G243" s="26"/>
      <c r="H243" s="24" t="str">
        <f t="shared" si="63"/>
        <v/>
      </c>
      <c r="I243" s="24"/>
      <c r="J243" s="24" t="str">
        <f t="shared" si="64"/>
        <v/>
      </c>
      <c r="K243" s="24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74"/>
      <c r="Y243" s="22"/>
      <c r="Z243" s="24"/>
      <c r="AA243" s="28"/>
      <c r="AB243" s="28"/>
      <c r="AC243" s="24"/>
    </row>
    <row r="244" spans="2:29" ht="12.75" customHeight="1" x14ac:dyDescent="0.2">
      <c r="B244" s="46"/>
      <c r="D244" s="25"/>
      <c r="E244" s="26"/>
      <c r="F244" s="25"/>
      <c r="G244" s="26"/>
      <c r="H244" s="24" t="str">
        <f t="shared" si="63"/>
        <v/>
      </c>
      <c r="I244" s="24"/>
      <c r="J244" s="24" t="str">
        <f t="shared" si="64"/>
        <v/>
      </c>
      <c r="K244" s="24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74"/>
      <c r="Y244" s="22"/>
      <c r="Z244" s="24"/>
      <c r="AA244" s="28"/>
      <c r="AB244" s="28"/>
      <c r="AC244" s="24"/>
    </row>
    <row r="245" spans="2:29" ht="12.75" customHeight="1" x14ac:dyDescent="0.2">
      <c r="B245" s="46"/>
      <c r="D245" s="30"/>
      <c r="E245" s="29"/>
      <c r="F245" s="30"/>
      <c r="G245" s="29"/>
      <c r="H245" s="32" t="str">
        <f t="shared" si="63"/>
        <v/>
      </c>
      <c r="I245" s="32"/>
      <c r="J245" s="32" t="str">
        <f t="shared" si="64"/>
        <v/>
      </c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3"/>
      <c r="AB245" s="33"/>
      <c r="AC245" s="32"/>
    </row>
    <row r="246" spans="2:29" ht="12.75" customHeight="1" x14ac:dyDescent="0.2">
      <c r="B246" s="46"/>
      <c r="D246" s="30"/>
      <c r="E246" s="29"/>
      <c r="F246" s="30"/>
      <c r="G246" s="29"/>
      <c r="H246" s="32" t="str">
        <f t="shared" si="63"/>
        <v/>
      </c>
      <c r="I246" s="32"/>
      <c r="J246" s="32" t="str">
        <f t="shared" si="64"/>
        <v/>
      </c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3"/>
      <c r="AB246" s="33"/>
      <c r="AC246" s="32"/>
    </row>
    <row r="247" spans="2:29" ht="12.75" customHeight="1" x14ac:dyDescent="0.2">
      <c r="B247" s="46"/>
      <c r="D247" s="30"/>
      <c r="E247" s="29"/>
      <c r="F247" s="30"/>
      <c r="G247" s="29"/>
      <c r="H247" s="32" t="str">
        <f t="shared" si="63"/>
        <v/>
      </c>
      <c r="I247" s="32"/>
      <c r="J247" s="32" t="str">
        <f t="shared" si="64"/>
        <v/>
      </c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3"/>
      <c r="AB247" s="33"/>
      <c r="AC247" s="32"/>
    </row>
    <row r="248" spans="2:29" ht="12.75" customHeight="1" thickBot="1" x14ac:dyDescent="0.25">
      <c r="B248" s="47"/>
      <c r="D248" s="34"/>
      <c r="E248" s="29"/>
      <c r="F248" s="35"/>
      <c r="G248" s="29"/>
      <c r="H248" s="29" t="str">
        <f t="shared" si="63"/>
        <v/>
      </c>
      <c r="I248" s="32"/>
      <c r="J248" s="32" t="str">
        <f t="shared" si="64"/>
        <v/>
      </c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3"/>
      <c r="AB248" s="33"/>
      <c r="AC248" s="32"/>
    </row>
    <row r="249" spans="2:29" ht="12.75" customHeight="1" thickBot="1" x14ac:dyDescent="0.25">
      <c r="D249" s="81" t="s">
        <v>4</v>
      </c>
      <c r="E249" s="82"/>
      <c r="F249" s="82"/>
      <c r="G249" s="82"/>
      <c r="H249" s="82"/>
      <c r="I249" s="82"/>
      <c r="J249" s="82"/>
      <c r="K249" s="83"/>
      <c r="L249" s="36" t="str">
        <f t="shared" ref="L249" si="65">IF(L172="","",IF(L189="","",IF(SUM(L190:L248)&lt;&gt;0,SUM(L190:L248),"")))</f>
        <v/>
      </c>
      <c r="M249" s="36"/>
      <c r="N249" s="36"/>
      <c r="O249" s="36" t="str">
        <f t="shared" ref="O249" si="66">IF(O172="","",IF(O189="","",IF(SUM(O190:O248)&lt;&gt;0,SUM(O190:O248),"")))</f>
        <v/>
      </c>
      <c r="P249" s="36"/>
      <c r="Q249" s="54"/>
      <c r="R249" s="54"/>
      <c r="S249" s="36"/>
      <c r="T249" s="36"/>
      <c r="U249" s="36"/>
      <c r="V249" s="36" t="str">
        <f t="shared" ref="V249:AC249" si="67">IF(V172="","",IF(V189="","",IF(SUM(V190:V248)&lt;&gt;0,SUM(V190:V248),"")))</f>
        <v/>
      </c>
      <c r="W249" s="36" t="str">
        <f t="shared" ref="W249" si="68">IF(W172="","",IF(W189="","",IF(SUM(W190:W248)&lt;&gt;0,SUM(W190:W248),"")))</f>
        <v/>
      </c>
      <c r="X249" s="36"/>
      <c r="Y249" s="36" t="str">
        <f t="shared" si="67"/>
        <v/>
      </c>
      <c r="Z249" s="36"/>
      <c r="AA249" s="36" t="str">
        <f t="shared" si="67"/>
        <v/>
      </c>
      <c r="AB249" s="36" t="str">
        <f t="shared" si="67"/>
        <v/>
      </c>
      <c r="AC249" s="36" t="str">
        <f t="shared" si="67"/>
        <v/>
      </c>
    </row>
    <row r="250" spans="2:29" ht="12.75" customHeight="1" x14ac:dyDescent="0.2">
      <c r="B250" s="6" t="s">
        <v>17</v>
      </c>
      <c r="D250" s="84" t="s">
        <v>5</v>
      </c>
      <c r="E250" s="85"/>
      <c r="F250" s="85"/>
      <c r="G250" s="85"/>
      <c r="H250" s="85"/>
      <c r="I250" s="85"/>
      <c r="J250" s="85"/>
      <c r="K250" s="86"/>
      <c r="L250" s="37" t="str">
        <f t="shared" ref="L250" si="69">IF(L172="","",IF(L189="",IF(SUM(COUNTIF(L190:L248,"LS")+COUNTIF(L190:L248,"LUMP"))&gt;0,"LS",""),IF(L249&lt;&gt;"",ROUNDUP(L249,0),"")))</f>
        <v/>
      </c>
      <c r="M250" s="37"/>
      <c r="N250" s="37"/>
      <c r="O250" s="37" t="str">
        <f t="shared" ref="O250" si="70">IF(O172="","",IF(O189="",IF(SUM(COUNTIF(O190:O248,"LS")+COUNTIF(O190:O248,"LUMP"))&gt;0,"LS",""),IF(O249&lt;&gt;"",ROUNDUP(O249,0),"")))</f>
        <v/>
      </c>
      <c r="P250" s="37"/>
      <c r="Q250" s="50"/>
      <c r="R250" s="50"/>
      <c r="S250" s="37"/>
      <c r="T250" s="37"/>
      <c r="U250" s="37"/>
      <c r="V250" s="37" t="str">
        <f t="shared" ref="V250:AC250" si="71">IF(V172="","",IF(V189="",IF(SUM(COUNTIF(V190:V248,"LS")+COUNTIF(V190:V248,"LUMP"))&gt;0,"LS",""),IF(V249&lt;&gt;"",ROUNDUP(V249,0),"")))</f>
        <v/>
      </c>
      <c r="W250" s="37" t="str">
        <f t="shared" ref="W250" si="72">IF(W172="","",IF(W189="",IF(SUM(COUNTIF(W190:W248,"LS")+COUNTIF(W190:W248,"LUMP"))&gt;0,"LS",""),IF(W249&lt;&gt;"",ROUNDUP(W249,0),"")))</f>
        <v/>
      </c>
      <c r="X250" s="37"/>
      <c r="Y250" s="37" t="str">
        <f t="shared" si="71"/>
        <v/>
      </c>
      <c r="Z250" s="37"/>
      <c r="AA250" s="37" t="str">
        <f t="shared" si="71"/>
        <v/>
      </c>
      <c r="AB250" s="37" t="str">
        <f t="shared" si="71"/>
        <v/>
      </c>
      <c r="AC250" s="37" t="str">
        <f t="shared" si="71"/>
        <v/>
      </c>
    </row>
    <row r="251" spans="2:29" ht="12.75" customHeight="1" thickBot="1" x14ac:dyDescent="0.25"/>
    <row r="252" spans="2:29" ht="12.75" customHeight="1" thickBot="1" x14ac:dyDescent="0.25">
      <c r="B252" s="43" t="s">
        <v>15</v>
      </c>
      <c r="D252" s="79">
        <f>D171+1</f>
        <v>4</v>
      </c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</row>
    <row r="253" spans="2:29" ht="12.75" customHeight="1" thickBot="1" x14ac:dyDescent="0.25">
      <c r="B253" s="44"/>
      <c r="D253" s="10"/>
      <c r="E253" s="10"/>
      <c r="F253" s="10"/>
      <c r="G253" s="10"/>
      <c r="H253" s="11"/>
      <c r="I253" s="11"/>
      <c r="J253" s="11"/>
      <c r="K253" s="12" t="s">
        <v>13</v>
      </c>
      <c r="L253" s="42"/>
      <c r="M253" s="42"/>
      <c r="N253" s="42"/>
      <c r="O253" s="42"/>
      <c r="P253" s="42"/>
      <c r="Q253" s="12"/>
      <c r="R253" s="1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</row>
    <row r="254" spans="2:29" ht="12.75" customHeight="1" x14ac:dyDescent="0.2">
      <c r="D254" s="10"/>
      <c r="E254" s="10"/>
      <c r="F254" s="10"/>
      <c r="G254" s="10"/>
      <c r="H254" s="11"/>
      <c r="I254" s="11"/>
      <c r="J254" s="11"/>
      <c r="K254" s="12" t="s">
        <v>14</v>
      </c>
      <c r="L254" s="14"/>
      <c r="M254" s="14"/>
      <c r="N254" s="14"/>
      <c r="O254" s="14"/>
      <c r="P254" s="14"/>
      <c r="Q254" s="12"/>
      <c r="R254" s="12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 spans="2:29" ht="12.75" customHeight="1" x14ac:dyDescent="0.2">
      <c r="D255" s="11"/>
      <c r="E255" s="11"/>
      <c r="F255" s="1"/>
      <c r="G255" s="11"/>
      <c r="H255" s="10"/>
      <c r="I255" s="11"/>
      <c r="J255" s="11"/>
      <c r="K255" s="12" t="s">
        <v>7</v>
      </c>
      <c r="L255" s="13"/>
      <c r="M255" s="13"/>
      <c r="N255" s="13"/>
      <c r="O255" s="13"/>
      <c r="P255" s="13"/>
      <c r="Q255" s="12"/>
      <c r="R255" s="12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</row>
    <row r="256" spans="2:29" ht="12.75" customHeight="1" thickBot="1" x14ac:dyDescent="0.25">
      <c r="D256" s="11"/>
      <c r="E256" s="11"/>
      <c r="F256" s="1"/>
      <c r="G256" s="11"/>
      <c r="H256" s="10"/>
      <c r="I256" s="11"/>
      <c r="J256" s="11"/>
      <c r="K256" s="12" t="s">
        <v>8</v>
      </c>
      <c r="L256" s="15"/>
      <c r="M256" s="15"/>
      <c r="N256" s="15"/>
      <c r="O256" s="15"/>
      <c r="P256" s="15"/>
      <c r="Q256" s="12"/>
      <c r="R256" s="12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</row>
    <row r="257" spans="2:29" ht="12.75" customHeight="1" x14ac:dyDescent="0.2">
      <c r="B257" s="90" t="s">
        <v>16</v>
      </c>
      <c r="D257" s="93" t="s">
        <v>2</v>
      </c>
      <c r="E257" s="94"/>
      <c r="F257" s="95"/>
      <c r="G257" s="87" t="s">
        <v>0</v>
      </c>
      <c r="H257" s="87" t="s">
        <v>9</v>
      </c>
      <c r="I257" s="87" t="s">
        <v>24</v>
      </c>
      <c r="J257" s="87" t="s">
        <v>23</v>
      </c>
      <c r="K257" s="87" t="s">
        <v>3</v>
      </c>
      <c r="L257" s="16" t="str">
        <f t="shared" ref="L257" si="73">IF(OR(TRIM(L253)=0,TRIM(L253)=""),"",IF(IFERROR(TRIM(INDEX(QryItemNamed,MATCH(TRIM(L253),ITEM,0),2)),"")="Y","SPECIAL",LEFT(IFERROR(TRIM(INDEX(ITEM,MATCH(TRIM(L253),ITEM,0))),""),3)))</f>
        <v/>
      </c>
      <c r="M257" s="16"/>
      <c r="N257" s="16"/>
      <c r="O257" s="16" t="str">
        <f t="shared" ref="O257" si="74">IF(OR(TRIM(O253)=0,TRIM(O253)=""),"",IF(IFERROR(TRIM(INDEX(QryItemNamed,MATCH(TRIM(O253),ITEM,0),2)),"")="Y","SPECIAL",LEFT(IFERROR(TRIM(INDEX(ITEM,MATCH(TRIM(O253),ITEM,0))),""),3)))</f>
        <v/>
      </c>
      <c r="P257" s="16"/>
      <c r="Q257" s="48"/>
      <c r="R257" s="48"/>
      <c r="S257" s="16"/>
      <c r="T257" s="16"/>
      <c r="U257" s="16"/>
      <c r="V257" s="16" t="str">
        <f t="shared" ref="V257:AC257" si="75">IF(OR(TRIM(V253)=0,TRIM(V253)=""),"",IF(IFERROR(TRIM(INDEX(QryItemNamed,MATCH(TRIM(V253),ITEM,0),2)),"")="Y","SPECIAL",LEFT(IFERROR(TRIM(INDEX(ITEM,MATCH(TRIM(V253),ITEM,0))),""),3)))</f>
        <v/>
      </c>
      <c r="W257" s="16" t="str">
        <f t="shared" ref="W257" si="76">IF(OR(TRIM(W253)=0,TRIM(W253)=""),"",IF(IFERROR(TRIM(INDEX(QryItemNamed,MATCH(TRIM(W253),ITEM,0),2)),"")="Y","SPECIAL",LEFT(IFERROR(TRIM(INDEX(ITEM,MATCH(TRIM(W253),ITEM,0))),""),3)))</f>
        <v/>
      </c>
      <c r="X257" s="16"/>
      <c r="Y257" s="16" t="str">
        <f t="shared" si="75"/>
        <v/>
      </c>
      <c r="Z257" s="16"/>
      <c r="AA257" s="16" t="str">
        <f t="shared" si="75"/>
        <v/>
      </c>
      <c r="AB257" s="16" t="str">
        <f t="shared" si="75"/>
        <v/>
      </c>
      <c r="AC257" s="16" t="str">
        <f t="shared" si="75"/>
        <v/>
      </c>
    </row>
    <row r="258" spans="2:29" ht="12.75" customHeight="1" x14ac:dyDescent="0.2">
      <c r="B258" s="91"/>
      <c r="D258" s="96"/>
      <c r="E258" s="97"/>
      <c r="F258" s="98"/>
      <c r="G258" s="88"/>
      <c r="H258" s="88"/>
      <c r="I258" s="88"/>
      <c r="J258" s="88"/>
      <c r="K258" s="88"/>
      <c r="L258" s="76" t="str">
        <f t="shared" ref="L258" si="77">IF(OR(TRIM(L253)=0,TRIM(L253)=""),IF(L254="","",L254),IF(IFERROR(TRIM(INDEX(QryItemNamed,MATCH(TRIM(L253),ITEM,0),2)),"")="Y",TRIM(RIGHT(IFERROR(TRIM(INDEX(QryItemNamed,MATCH(TRIM(L253),ITEM,0),4)),"123456789012"),LEN(IFERROR(TRIM(INDEX(QryItemNamed,MATCH(TRIM(L253),ITEM,0),4)),"123456789012"))-9))&amp;L254,IFERROR(TRIM(INDEX(QryItemNamed,MATCH(TRIM(L253),ITEM,0),4))&amp;L254,"ITEM CODE DOES NOT EXIST IN ITEM MASTER")))</f>
        <v/>
      </c>
      <c r="M258" s="51"/>
      <c r="N258" s="51"/>
      <c r="O258" s="76" t="str">
        <f t="shared" ref="O258" si="78">IF(OR(TRIM(O253)=0,TRIM(O253)=""),IF(O254="","",O254),IF(IFERROR(TRIM(INDEX(QryItemNamed,MATCH(TRIM(O253),ITEM,0),2)),"")="Y",TRIM(RIGHT(IFERROR(TRIM(INDEX(QryItemNamed,MATCH(TRIM(O253),ITEM,0),4)),"123456789012"),LEN(IFERROR(TRIM(INDEX(QryItemNamed,MATCH(TRIM(O253),ITEM,0),4)),"123456789012"))-9))&amp;O254,IFERROR(TRIM(INDEX(QryItemNamed,MATCH(TRIM(O253),ITEM,0),4))&amp;O254,"ITEM CODE DOES NOT EXIST IN ITEM MASTER")))</f>
        <v/>
      </c>
      <c r="P258" s="51"/>
      <c r="Q258" s="49"/>
      <c r="R258" s="49"/>
      <c r="S258" s="51"/>
      <c r="T258" s="51"/>
      <c r="U258" s="51"/>
      <c r="V258" s="76" t="str">
        <f t="shared" ref="V258:AC258" si="79">IF(OR(TRIM(V253)=0,TRIM(V253)=""),IF(V254="","",V254),IF(IFERROR(TRIM(INDEX(QryItemNamed,MATCH(TRIM(V253),ITEM,0),2)),"")="Y",TRIM(RIGHT(IFERROR(TRIM(INDEX(QryItemNamed,MATCH(TRIM(V253),ITEM,0),4)),"123456789012"),LEN(IFERROR(TRIM(INDEX(QryItemNamed,MATCH(TRIM(V253),ITEM,0),4)),"123456789012"))-9))&amp;V254,IFERROR(TRIM(INDEX(QryItemNamed,MATCH(TRIM(V253),ITEM,0),4))&amp;V254,"ITEM CODE DOES NOT EXIST IN ITEM MASTER")))</f>
        <v/>
      </c>
      <c r="W258" s="76" t="str">
        <f t="shared" ref="W258" si="80">IF(OR(TRIM(W253)=0,TRIM(W253)=""),IF(W254="","",W254),IF(IFERROR(TRIM(INDEX(QryItemNamed,MATCH(TRIM(W253),ITEM,0),2)),"")="Y",TRIM(RIGHT(IFERROR(TRIM(INDEX(QryItemNamed,MATCH(TRIM(W253),ITEM,0),4)),"123456789012"),LEN(IFERROR(TRIM(INDEX(QryItemNamed,MATCH(TRIM(W253),ITEM,0),4)),"123456789012"))-9))&amp;W254,IFERROR(TRIM(INDEX(QryItemNamed,MATCH(TRIM(W253),ITEM,0),4))&amp;W254,"ITEM CODE DOES NOT EXIST IN ITEM MASTER")))</f>
        <v/>
      </c>
      <c r="X258" s="76"/>
      <c r="Y258" s="76" t="str">
        <f t="shared" si="79"/>
        <v/>
      </c>
      <c r="Z258" s="76"/>
      <c r="AA258" s="76" t="str">
        <f t="shared" si="79"/>
        <v/>
      </c>
      <c r="AB258" s="76" t="str">
        <f t="shared" si="79"/>
        <v/>
      </c>
      <c r="AC258" s="76" t="str">
        <f t="shared" si="79"/>
        <v/>
      </c>
    </row>
    <row r="259" spans="2:29" ht="12.75" customHeight="1" x14ac:dyDescent="0.2">
      <c r="B259" s="91"/>
      <c r="D259" s="96"/>
      <c r="E259" s="97"/>
      <c r="F259" s="98"/>
      <c r="G259" s="88"/>
      <c r="H259" s="88"/>
      <c r="I259" s="88"/>
      <c r="J259" s="88"/>
      <c r="K259" s="88"/>
      <c r="L259" s="77"/>
      <c r="M259" s="52"/>
      <c r="N259" s="52"/>
      <c r="O259" s="77"/>
      <c r="P259" s="52"/>
      <c r="Q259" s="49"/>
      <c r="R259" s="49"/>
      <c r="S259" s="52"/>
      <c r="T259" s="52"/>
      <c r="U259" s="52"/>
      <c r="V259" s="77"/>
      <c r="W259" s="77"/>
      <c r="X259" s="77"/>
      <c r="Y259" s="77"/>
      <c r="Z259" s="77"/>
      <c r="AA259" s="77"/>
      <c r="AB259" s="77"/>
      <c r="AC259" s="77"/>
    </row>
    <row r="260" spans="2:29" ht="12.75" customHeight="1" x14ac:dyDescent="0.2">
      <c r="B260" s="91"/>
      <c r="D260" s="96"/>
      <c r="E260" s="97"/>
      <c r="F260" s="98"/>
      <c r="G260" s="88"/>
      <c r="H260" s="88"/>
      <c r="I260" s="88"/>
      <c r="J260" s="88"/>
      <c r="K260" s="88"/>
      <c r="L260" s="77"/>
      <c r="M260" s="52"/>
      <c r="N260" s="52"/>
      <c r="O260" s="77"/>
      <c r="P260" s="52"/>
      <c r="Q260" s="49"/>
      <c r="R260" s="49"/>
      <c r="S260" s="52"/>
      <c r="T260" s="52"/>
      <c r="U260" s="52"/>
      <c r="V260" s="77"/>
      <c r="W260" s="77"/>
      <c r="X260" s="77"/>
      <c r="Y260" s="77"/>
      <c r="Z260" s="77"/>
      <c r="AA260" s="77"/>
      <c r="AB260" s="77"/>
      <c r="AC260" s="77"/>
    </row>
    <row r="261" spans="2:29" ht="12.75" customHeight="1" x14ac:dyDescent="0.2">
      <c r="B261" s="91"/>
      <c r="D261" s="96"/>
      <c r="E261" s="97"/>
      <c r="F261" s="98"/>
      <c r="G261" s="88"/>
      <c r="H261" s="88"/>
      <c r="I261" s="88"/>
      <c r="J261" s="88"/>
      <c r="K261" s="88"/>
      <c r="L261" s="77"/>
      <c r="M261" s="52"/>
      <c r="N261" s="52"/>
      <c r="O261" s="77"/>
      <c r="P261" s="52"/>
      <c r="Q261" s="49"/>
      <c r="R261" s="49"/>
      <c r="S261" s="52"/>
      <c r="T261" s="52"/>
      <c r="U261" s="52"/>
      <c r="V261" s="77"/>
      <c r="W261" s="77"/>
      <c r="X261" s="77"/>
      <c r="Y261" s="77"/>
      <c r="Z261" s="77"/>
      <c r="AA261" s="77"/>
      <c r="AB261" s="77"/>
      <c r="AC261" s="77"/>
    </row>
    <row r="262" spans="2:29" ht="12.75" customHeight="1" x14ac:dyDescent="0.2">
      <c r="B262" s="91"/>
      <c r="D262" s="96"/>
      <c r="E262" s="97"/>
      <c r="F262" s="98"/>
      <c r="G262" s="88"/>
      <c r="H262" s="88"/>
      <c r="I262" s="88"/>
      <c r="J262" s="88"/>
      <c r="K262" s="88"/>
      <c r="L262" s="77"/>
      <c r="M262" s="52"/>
      <c r="N262" s="52"/>
      <c r="O262" s="77"/>
      <c r="P262" s="52"/>
      <c r="Q262" s="49"/>
      <c r="R262" s="49"/>
      <c r="S262" s="52"/>
      <c r="T262" s="52"/>
      <c r="U262" s="52"/>
      <c r="V262" s="77"/>
      <c r="W262" s="77"/>
      <c r="X262" s="77"/>
      <c r="Y262" s="77"/>
      <c r="Z262" s="77"/>
      <c r="AA262" s="77"/>
      <c r="AB262" s="77"/>
      <c r="AC262" s="77"/>
    </row>
    <row r="263" spans="2:29" ht="12.75" customHeight="1" x14ac:dyDescent="0.2">
      <c r="B263" s="91"/>
      <c r="D263" s="96"/>
      <c r="E263" s="97"/>
      <c r="F263" s="98"/>
      <c r="G263" s="88"/>
      <c r="H263" s="88"/>
      <c r="I263" s="88"/>
      <c r="J263" s="88"/>
      <c r="K263" s="88"/>
      <c r="L263" s="77"/>
      <c r="M263" s="52"/>
      <c r="N263" s="52"/>
      <c r="O263" s="77"/>
      <c r="P263" s="52"/>
      <c r="Q263" s="49"/>
      <c r="R263" s="49"/>
      <c r="S263" s="52"/>
      <c r="T263" s="52"/>
      <c r="U263" s="52"/>
      <c r="V263" s="77"/>
      <c r="W263" s="77"/>
      <c r="X263" s="77"/>
      <c r="Y263" s="77"/>
      <c r="Z263" s="77"/>
      <c r="AA263" s="77"/>
      <c r="AB263" s="77"/>
      <c r="AC263" s="77"/>
    </row>
    <row r="264" spans="2:29" ht="12.75" customHeight="1" x14ac:dyDescent="0.2">
      <c r="B264" s="91"/>
      <c r="D264" s="96"/>
      <c r="E264" s="97"/>
      <c r="F264" s="98"/>
      <c r="G264" s="88"/>
      <c r="H264" s="88"/>
      <c r="I264" s="88"/>
      <c r="J264" s="88"/>
      <c r="K264" s="88"/>
      <c r="L264" s="77"/>
      <c r="M264" s="52"/>
      <c r="N264" s="52"/>
      <c r="O264" s="77"/>
      <c r="P264" s="52"/>
      <c r="Q264" s="49"/>
      <c r="R264" s="49"/>
      <c r="S264" s="52"/>
      <c r="T264" s="52"/>
      <c r="U264" s="52"/>
      <c r="V264" s="77"/>
      <c r="W264" s="77"/>
      <c r="X264" s="77"/>
      <c r="Y264" s="77"/>
      <c r="Z264" s="77"/>
      <c r="AA264" s="77"/>
      <c r="AB264" s="77"/>
      <c r="AC264" s="77"/>
    </row>
    <row r="265" spans="2:29" ht="12.75" customHeight="1" x14ac:dyDescent="0.2">
      <c r="B265" s="91"/>
      <c r="D265" s="96"/>
      <c r="E265" s="97"/>
      <c r="F265" s="98"/>
      <c r="G265" s="88"/>
      <c r="H265" s="88"/>
      <c r="I265" s="88"/>
      <c r="J265" s="88"/>
      <c r="K265" s="88"/>
      <c r="L265" s="77"/>
      <c r="M265" s="52"/>
      <c r="N265" s="52"/>
      <c r="O265" s="77"/>
      <c r="P265" s="52"/>
      <c r="Q265" s="49"/>
      <c r="R265" s="49"/>
      <c r="S265" s="52"/>
      <c r="T265" s="52"/>
      <c r="U265" s="52"/>
      <c r="V265" s="77"/>
      <c r="W265" s="77"/>
      <c r="X265" s="77"/>
      <c r="Y265" s="77"/>
      <c r="Z265" s="77"/>
      <c r="AA265" s="77"/>
      <c r="AB265" s="77"/>
      <c r="AC265" s="77"/>
    </row>
    <row r="266" spans="2:29" ht="12.75" customHeight="1" x14ac:dyDescent="0.2">
      <c r="B266" s="91"/>
      <c r="D266" s="96"/>
      <c r="E266" s="97"/>
      <c r="F266" s="98"/>
      <c r="G266" s="88"/>
      <c r="H266" s="88"/>
      <c r="I266" s="88"/>
      <c r="J266" s="88"/>
      <c r="K266" s="88"/>
      <c r="L266" s="77"/>
      <c r="M266" s="52"/>
      <c r="N266" s="52"/>
      <c r="O266" s="77"/>
      <c r="P266" s="52"/>
      <c r="Q266" s="49"/>
      <c r="R266" s="49"/>
      <c r="S266" s="52"/>
      <c r="T266" s="52"/>
      <c r="U266" s="52"/>
      <c r="V266" s="77"/>
      <c r="W266" s="77"/>
      <c r="X266" s="77"/>
      <c r="Y266" s="77"/>
      <c r="Z266" s="77"/>
      <c r="AA266" s="77"/>
      <c r="AB266" s="77"/>
      <c r="AC266" s="77"/>
    </row>
    <row r="267" spans="2:29" ht="12.75" customHeight="1" x14ac:dyDescent="0.2">
      <c r="B267" s="91"/>
      <c r="D267" s="96"/>
      <c r="E267" s="97"/>
      <c r="F267" s="98"/>
      <c r="G267" s="88"/>
      <c r="H267" s="88"/>
      <c r="I267" s="88"/>
      <c r="J267" s="88"/>
      <c r="K267" s="88"/>
      <c r="L267" s="77"/>
      <c r="M267" s="52"/>
      <c r="N267" s="52"/>
      <c r="O267" s="77"/>
      <c r="P267" s="52"/>
      <c r="Q267" s="49"/>
      <c r="R267" s="49"/>
      <c r="S267" s="52"/>
      <c r="T267" s="52"/>
      <c r="U267" s="52"/>
      <c r="V267" s="77"/>
      <c r="W267" s="77"/>
      <c r="X267" s="77"/>
      <c r="Y267" s="77"/>
      <c r="Z267" s="77"/>
      <c r="AA267" s="77"/>
      <c r="AB267" s="77"/>
      <c r="AC267" s="77"/>
    </row>
    <row r="268" spans="2:29" ht="12.75" customHeight="1" x14ac:dyDescent="0.2">
      <c r="B268" s="91"/>
      <c r="D268" s="96"/>
      <c r="E268" s="97"/>
      <c r="F268" s="98"/>
      <c r="G268" s="88"/>
      <c r="H268" s="88"/>
      <c r="I268" s="88"/>
      <c r="J268" s="88"/>
      <c r="K268" s="88"/>
      <c r="L268" s="77"/>
      <c r="M268" s="52"/>
      <c r="N268" s="52"/>
      <c r="O268" s="77"/>
      <c r="P268" s="52"/>
      <c r="Q268" s="49"/>
      <c r="R268" s="49"/>
      <c r="S268" s="52"/>
      <c r="T268" s="52"/>
      <c r="U268" s="52"/>
      <c r="V268" s="77"/>
      <c r="W268" s="77"/>
      <c r="X268" s="77"/>
      <c r="Y268" s="77"/>
      <c r="Z268" s="77"/>
      <c r="AA268" s="77"/>
      <c r="AB268" s="77"/>
      <c r="AC268" s="77"/>
    </row>
    <row r="269" spans="2:29" ht="12.75" customHeight="1" x14ac:dyDescent="0.2">
      <c r="B269" s="91"/>
      <c r="D269" s="96"/>
      <c r="E269" s="97"/>
      <c r="F269" s="98"/>
      <c r="G269" s="88"/>
      <c r="H269" s="88"/>
      <c r="I269" s="88"/>
      <c r="J269" s="88"/>
      <c r="K269" s="88"/>
      <c r="L269" s="78"/>
      <c r="M269" s="53"/>
      <c r="N269" s="53"/>
      <c r="O269" s="78"/>
      <c r="P269" s="53"/>
      <c r="Q269" s="49"/>
      <c r="R269" s="49"/>
      <c r="S269" s="53"/>
      <c r="T269" s="53"/>
      <c r="U269" s="53"/>
      <c r="V269" s="78"/>
      <c r="W269" s="78"/>
      <c r="X269" s="78"/>
      <c r="Y269" s="78"/>
      <c r="Z269" s="78"/>
      <c r="AA269" s="78"/>
      <c r="AB269" s="78"/>
      <c r="AC269" s="78"/>
    </row>
    <row r="270" spans="2:29" ht="12.75" customHeight="1" thickBot="1" x14ac:dyDescent="0.25">
      <c r="B270" s="92"/>
      <c r="D270" s="89"/>
      <c r="E270" s="89"/>
      <c r="F270" s="89"/>
      <c r="G270" s="17"/>
      <c r="H270" s="18" t="s">
        <v>6</v>
      </c>
      <c r="I270" s="18" t="s">
        <v>6</v>
      </c>
      <c r="J270" s="18" t="s">
        <v>22</v>
      </c>
      <c r="K270" s="18" t="s">
        <v>22</v>
      </c>
      <c r="L270" s="18" t="str">
        <f t="shared" ref="L270" si="81">IF(OR(TRIM(L253)=0,TRIM(L253)=""),"",IF(IFERROR(TRIM(INDEX(QryItemNamed,MATCH(TRIM(L253),ITEM,0),3)),"")="LS","",IFERROR(TRIM(INDEX(QryItemNamed,MATCH(TRIM(L253),ITEM,0),3)),"")))</f>
        <v/>
      </c>
      <c r="M270" s="18"/>
      <c r="N270" s="18"/>
      <c r="O270" s="18" t="str">
        <f t="shared" ref="O270" si="82">IF(OR(TRIM(O253)=0,TRIM(O253)=""),"",IF(IFERROR(TRIM(INDEX(QryItemNamed,MATCH(TRIM(O253),ITEM,0),3)),"")="LS","",IFERROR(TRIM(INDEX(QryItemNamed,MATCH(TRIM(O253),ITEM,0),3)),"")))</f>
        <v/>
      </c>
      <c r="P270" s="18"/>
      <c r="Q270" s="18"/>
      <c r="R270" s="18"/>
      <c r="S270" s="18"/>
      <c r="T270" s="18"/>
      <c r="U270" s="18"/>
      <c r="V270" s="18" t="str">
        <f t="shared" ref="V270:AC270" si="83">IF(OR(TRIM(V253)=0,TRIM(V253)=""),"",IF(IFERROR(TRIM(INDEX(QryItemNamed,MATCH(TRIM(V253),ITEM,0),3)),"")="LS","",IFERROR(TRIM(INDEX(QryItemNamed,MATCH(TRIM(V253),ITEM,0),3)),"")))</f>
        <v/>
      </c>
      <c r="W270" s="18" t="str">
        <f t="shared" ref="W270" si="84">IF(OR(TRIM(W253)=0,TRIM(W253)=""),"",IF(IFERROR(TRIM(INDEX(QryItemNamed,MATCH(TRIM(W253),ITEM,0),3)),"")="LS","",IFERROR(TRIM(INDEX(QryItemNamed,MATCH(TRIM(W253),ITEM,0),3)),"")))</f>
        <v/>
      </c>
      <c r="X270" s="18"/>
      <c r="Y270" s="18" t="str">
        <f t="shared" si="83"/>
        <v/>
      </c>
      <c r="Z270" s="18"/>
      <c r="AA270" s="18" t="str">
        <f t="shared" si="83"/>
        <v/>
      </c>
      <c r="AB270" s="18" t="str">
        <f t="shared" si="83"/>
        <v/>
      </c>
      <c r="AC270" s="18" t="str">
        <f t="shared" si="83"/>
        <v/>
      </c>
    </row>
    <row r="271" spans="2:29" ht="12.75" customHeight="1" x14ac:dyDescent="0.2">
      <c r="B271" s="45"/>
      <c r="D271" s="19"/>
      <c r="E271" s="20"/>
      <c r="F271" s="19"/>
      <c r="G271" s="20"/>
      <c r="H271" s="22" t="str">
        <f t="shared" ref="H271:H302" si="85">IF(D271&lt;&gt;"",F271-D271,"")</f>
        <v/>
      </c>
      <c r="I271" s="22"/>
      <c r="J271" s="22" t="str">
        <f t="shared" ref="J271:J302" si="86">IF(D271&lt;&gt;"",H271*I271/9,"")</f>
        <v/>
      </c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</row>
    <row r="272" spans="2:29" ht="12.75" customHeight="1" x14ac:dyDescent="0.2">
      <c r="B272" s="46"/>
      <c r="D272" s="19"/>
      <c r="E272" s="20" t="s">
        <v>1</v>
      </c>
      <c r="F272" s="19"/>
      <c r="G272" s="20"/>
      <c r="H272" s="22" t="str">
        <f t="shared" si="85"/>
        <v/>
      </c>
      <c r="I272" s="22"/>
      <c r="J272" s="22" t="str">
        <f t="shared" si="86"/>
        <v/>
      </c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74"/>
      <c r="Y272" s="22"/>
      <c r="Z272" s="24"/>
      <c r="AA272" s="22"/>
      <c r="AB272" s="22"/>
      <c r="AC272" s="22"/>
    </row>
    <row r="273" spans="2:29" ht="12.75" customHeight="1" x14ac:dyDescent="0.2">
      <c r="B273" s="46"/>
      <c r="D273" s="25"/>
      <c r="E273" s="26"/>
      <c r="F273" s="25"/>
      <c r="G273" s="26"/>
      <c r="H273" s="24" t="str">
        <f t="shared" si="85"/>
        <v/>
      </c>
      <c r="I273" s="24"/>
      <c r="J273" s="24" t="str">
        <f t="shared" si="86"/>
        <v/>
      </c>
      <c r="K273" s="24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74"/>
      <c r="Y273" s="22"/>
      <c r="Z273" s="24"/>
      <c r="AA273" s="22"/>
      <c r="AB273" s="22"/>
      <c r="AC273" s="22"/>
    </row>
    <row r="274" spans="2:29" ht="12.75" customHeight="1" x14ac:dyDescent="0.2">
      <c r="B274" s="46"/>
      <c r="D274" s="25"/>
      <c r="E274" s="26"/>
      <c r="F274" s="25"/>
      <c r="G274" s="26"/>
      <c r="H274" s="24" t="str">
        <f t="shared" si="85"/>
        <v/>
      </c>
      <c r="I274" s="24"/>
      <c r="J274" s="24" t="str">
        <f t="shared" si="86"/>
        <v/>
      </c>
      <c r="K274" s="24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74"/>
      <c r="Y274" s="22"/>
      <c r="Z274" s="24"/>
      <c r="AA274" s="22"/>
      <c r="AB274" s="22"/>
      <c r="AC274" s="22"/>
    </row>
    <row r="275" spans="2:29" ht="12.75" customHeight="1" x14ac:dyDescent="0.2">
      <c r="B275" s="46"/>
      <c r="D275" s="25"/>
      <c r="E275" s="26"/>
      <c r="F275" s="25"/>
      <c r="G275" s="26"/>
      <c r="H275" s="24" t="str">
        <f t="shared" si="85"/>
        <v/>
      </c>
      <c r="I275" s="24"/>
      <c r="J275" s="24" t="str">
        <f t="shared" si="86"/>
        <v/>
      </c>
      <c r="K275" s="24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74"/>
      <c r="Y275" s="22"/>
      <c r="Z275" s="24"/>
      <c r="AA275" s="28"/>
      <c r="AB275" s="28"/>
      <c r="AC275" s="24"/>
    </row>
    <row r="276" spans="2:29" ht="12.75" customHeight="1" x14ac:dyDescent="0.2">
      <c r="B276" s="46"/>
      <c r="D276" s="25"/>
      <c r="E276" s="26"/>
      <c r="F276" s="25"/>
      <c r="G276" s="26"/>
      <c r="H276" s="24" t="str">
        <f t="shared" si="85"/>
        <v/>
      </c>
      <c r="I276" s="24"/>
      <c r="J276" s="24" t="str">
        <f t="shared" si="86"/>
        <v/>
      </c>
      <c r="K276" s="24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74"/>
      <c r="Y276" s="22"/>
      <c r="Z276" s="24"/>
      <c r="AA276" s="28"/>
      <c r="AB276" s="28"/>
      <c r="AC276" s="24"/>
    </row>
    <row r="277" spans="2:29" ht="12.75" customHeight="1" x14ac:dyDescent="0.2">
      <c r="B277" s="46"/>
      <c r="D277" s="25"/>
      <c r="E277" s="26"/>
      <c r="F277" s="25"/>
      <c r="G277" s="26"/>
      <c r="H277" s="24" t="str">
        <f t="shared" si="85"/>
        <v/>
      </c>
      <c r="I277" s="24"/>
      <c r="J277" s="24" t="str">
        <f t="shared" si="86"/>
        <v/>
      </c>
      <c r="K277" s="24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74"/>
      <c r="Y277" s="22"/>
      <c r="Z277" s="24"/>
      <c r="AA277" s="28"/>
      <c r="AB277" s="28"/>
      <c r="AC277" s="24"/>
    </row>
    <row r="278" spans="2:29" ht="12.75" customHeight="1" x14ac:dyDescent="0.2">
      <c r="B278" s="46"/>
      <c r="D278" s="25"/>
      <c r="E278" s="26"/>
      <c r="F278" s="25"/>
      <c r="G278" s="26"/>
      <c r="H278" s="24" t="str">
        <f t="shared" si="85"/>
        <v/>
      </c>
      <c r="I278" s="24"/>
      <c r="J278" s="24" t="str">
        <f t="shared" si="86"/>
        <v/>
      </c>
      <c r="K278" s="24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74"/>
      <c r="Y278" s="22"/>
      <c r="Z278" s="24"/>
      <c r="AA278" s="28"/>
      <c r="AB278" s="28"/>
      <c r="AC278" s="24"/>
    </row>
    <row r="279" spans="2:29" ht="12.75" customHeight="1" x14ac:dyDescent="0.2">
      <c r="B279" s="46"/>
      <c r="D279" s="25"/>
      <c r="E279" s="26"/>
      <c r="F279" s="25"/>
      <c r="G279" s="26"/>
      <c r="H279" s="24" t="str">
        <f t="shared" si="85"/>
        <v/>
      </c>
      <c r="I279" s="24"/>
      <c r="J279" s="24" t="str">
        <f t="shared" si="86"/>
        <v/>
      </c>
      <c r="K279" s="24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74"/>
      <c r="Y279" s="22"/>
      <c r="Z279" s="24"/>
      <c r="AA279" s="28"/>
      <c r="AB279" s="28"/>
      <c r="AC279" s="24"/>
    </row>
    <row r="280" spans="2:29" ht="12.75" customHeight="1" x14ac:dyDescent="0.2">
      <c r="B280" s="46"/>
      <c r="D280" s="25"/>
      <c r="E280" s="26"/>
      <c r="F280" s="25"/>
      <c r="G280" s="26"/>
      <c r="H280" s="24" t="str">
        <f t="shared" si="85"/>
        <v/>
      </c>
      <c r="I280" s="24"/>
      <c r="J280" s="24" t="str">
        <f t="shared" si="86"/>
        <v/>
      </c>
      <c r="K280" s="24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74"/>
      <c r="Y280" s="22"/>
      <c r="Z280" s="24"/>
      <c r="AA280" s="28"/>
      <c r="AB280" s="28"/>
      <c r="AC280" s="24"/>
    </row>
    <row r="281" spans="2:29" ht="12.75" customHeight="1" x14ac:dyDescent="0.2">
      <c r="B281" s="46"/>
      <c r="D281" s="25"/>
      <c r="E281" s="26"/>
      <c r="F281" s="25"/>
      <c r="G281" s="26"/>
      <c r="H281" s="24" t="str">
        <f t="shared" si="85"/>
        <v/>
      </c>
      <c r="I281" s="24"/>
      <c r="J281" s="24" t="str">
        <f t="shared" si="86"/>
        <v/>
      </c>
      <c r="K281" s="24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74"/>
      <c r="Y281" s="22"/>
      <c r="Z281" s="24"/>
      <c r="AA281" s="28"/>
      <c r="AB281" s="28"/>
      <c r="AC281" s="24"/>
    </row>
    <row r="282" spans="2:29" ht="12.75" customHeight="1" x14ac:dyDescent="0.2">
      <c r="B282" s="46"/>
      <c r="D282" s="25"/>
      <c r="E282" s="26"/>
      <c r="F282" s="25"/>
      <c r="G282" s="26"/>
      <c r="H282" s="24" t="str">
        <f t="shared" si="85"/>
        <v/>
      </c>
      <c r="I282" s="24"/>
      <c r="J282" s="24" t="str">
        <f t="shared" si="86"/>
        <v/>
      </c>
      <c r="K282" s="24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74"/>
      <c r="Y282" s="22"/>
      <c r="Z282" s="24"/>
      <c r="AA282" s="28"/>
      <c r="AB282" s="28"/>
      <c r="AC282" s="24"/>
    </row>
    <row r="283" spans="2:29" ht="12.75" customHeight="1" x14ac:dyDescent="0.2">
      <c r="B283" s="46"/>
      <c r="D283" s="25"/>
      <c r="E283" s="26"/>
      <c r="F283" s="25"/>
      <c r="G283" s="26"/>
      <c r="H283" s="24" t="str">
        <f t="shared" si="85"/>
        <v/>
      </c>
      <c r="I283" s="24"/>
      <c r="J283" s="24" t="str">
        <f t="shared" si="86"/>
        <v/>
      </c>
      <c r="K283" s="24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74"/>
      <c r="Y283" s="22"/>
      <c r="Z283" s="24"/>
      <c r="AA283" s="28"/>
      <c r="AB283" s="28"/>
      <c r="AC283" s="24"/>
    </row>
    <row r="284" spans="2:29" ht="12.75" customHeight="1" x14ac:dyDescent="0.2">
      <c r="B284" s="46"/>
      <c r="D284" s="25"/>
      <c r="E284" s="26"/>
      <c r="F284" s="25"/>
      <c r="G284" s="26"/>
      <c r="H284" s="24" t="str">
        <f t="shared" si="85"/>
        <v/>
      </c>
      <c r="I284" s="24"/>
      <c r="J284" s="24" t="str">
        <f t="shared" si="86"/>
        <v/>
      </c>
      <c r="K284" s="24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74"/>
      <c r="Y284" s="22"/>
      <c r="Z284" s="24"/>
      <c r="AA284" s="28"/>
      <c r="AB284" s="28"/>
      <c r="AC284" s="24"/>
    </row>
    <row r="285" spans="2:29" ht="12.75" customHeight="1" x14ac:dyDescent="0.2">
      <c r="B285" s="46"/>
      <c r="D285" s="25"/>
      <c r="E285" s="26"/>
      <c r="F285" s="25"/>
      <c r="G285" s="26"/>
      <c r="H285" s="24" t="str">
        <f t="shared" si="85"/>
        <v/>
      </c>
      <c r="I285" s="24"/>
      <c r="J285" s="24" t="str">
        <f t="shared" si="86"/>
        <v/>
      </c>
      <c r="K285" s="24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74"/>
      <c r="Y285" s="22"/>
      <c r="Z285" s="24"/>
      <c r="AA285" s="28"/>
      <c r="AB285" s="28"/>
      <c r="AC285" s="24"/>
    </row>
    <row r="286" spans="2:29" ht="12.75" customHeight="1" x14ac:dyDescent="0.2">
      <c r="B286" s="46"/>
      <c r="D286" s="25"/>
      <c r="E286" s="26"/>
      <c r="F286" s="25"/>
      <c r="G286" s="26"/>
      <c r="H286" s="24" t="str">
        <f t="shared" si="85"/>
        <v/>
      </c>
      <c r="I286" s="24"/>
      <c r="J286" s="24" t="str">
        <f t="shared" si="86"/>
        <v/>
      </c>
      <c r="K286" s="24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74"/>
      <c r="Y286" s="22"/>
      <c r="Z286" s="24"/>
      <c r="AA286" s="28"/>
      <c r="AB286" s="28"/>
      <c r="AC286" s="24"/>
    </row>
    <row r="287" spans="2:29" ht="12.75" customHeight="1" x14ac:dyDescent="0.2">
      <c r="B287" s="46"/>
      <c r="D287" s="25"/>
      <c r="E287" s="26"/>
      <c r="F287" s="25"/>
      <c r="G287" s="26"/>
      <c r="H287" s="24" t="str">
        <f t="shared" si="85"/>
        <v/>
      </c>
      <c r="I287" s="24"/>
      <c r="J287" s="24" t="str">
        <f t="shared" si="86"/>
        <v/>
      </c>
      <c r="K287" s="24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74"/>
      <c r="Y287" s="22"/>
      <c r="Z287" s="24"/>
      <c r="AA287" s="28"/>
      <c r="AB287" s="28"/>
      <c r="AC287" s="24"/>
    </row>
    <row r="288" spans="2:29" ht="12.75" customHeight="1" x14ac:dyDescent="0.2">
      <c r="B288" s="46"/>
      <c r="D288" s="25"/>
      <c r="E288" s="26"/>
      <c r="F288" s="25"/>
      <c r="G288" s="26"/>
      <c r="H288" s="24" t="str">
        <f t="shared" si="85"/>
        <v/>
      </c>
      <c r="I288" s="24"/>
      <c r="J288" s="24" t="str">
        <f t="shared" si="86"/>
        <v/>
      </c>
      <c r="K288" s="24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74"/>
      <c r="Y288" s="22"/>
      <c r="Z288" s="24"/>
      <c r="AA288" s="28"/>
      <c r="AB288" s="28"/>
      <c r="AC288" s="24"/>
    </row>
    <row r="289" spans="2:29" ht="12.75" customHeight="1" x14ac:dyDescent="0.2">
      <c r="B289" s="46"/>
      <c r="D289" s="25"/>
      <c r="E289" s="26"/>
      <c r="F289" s="25"/>
      <c r="G289" s="26"/>
      <c r="H289" s="24" t="str">
        <f t="shared" si="85"/>
        <v/>
      </c>
      <c r="I289" s="24"/>
      <c r="J289" s="24" t="str">
        <f t="shared" si="86"/>
        <v/>
      </c>
      <c r="K289" s="24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74"/>
      <c r="Y289" s="22"/>
      <c r="Z289" s="24"/>
      <c r="AA289" s="28"/>
      <c r="AB289" s="28"/>
      <c r="AC289" s="24"/>
    </row>
    <row r="290" spans="2:29" ht="12.75" customHeight="1" x14ac:dyDescent="0.2">
      <c r="B290" s="46"/>
      <c r="D290" s="25"/>
      <c r="E290" s="26"/>
      <c r="F290" s="25"/>
      <c r="G290" s="26"/>
      <c r="H290" s="24" t="str">
        <f t="shared" si="85"/>
        <v/>
      </c>
      <c r="I290" s="24"/>
      <c r="J290" s="24" t="str">
        <f t="shared" si="86"/>
        <v/>
      </c>
      <c r="K290" s="24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74"/>
      <c r="Y290" s="22"/>
      <c r="Z290" s="24"/>
      <c r="AA290" s="28"/>
      <c r="AB290" s="28"/>
      <c r="AC290" s="24"/>
    </row>
    <row r="291" spans="2:29" ht="12.75" customHeight="1" x14ac:dyDescent="0.2">
      <c r="B291" s="46"/>
      <c r="D291" s="25"/>
      <c r="E291" s="26"/>
      <c r="F291" s="25"/>
      <c r="G291" s="26"/>
      <c r="H291" s="24" t="str">
        <f t="shared" si="85"/>
        <v/>
      </c>
      <c r="I291" s="24"/>
      <c r="J291" s="24" t="str">
        <f t="shared" si="86"/>
        <v/>
      </c>
      <c r="K291" s="24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74"/>
      <c r="Y291" s="22"/>
      <c r="Z291" s="24"/>
      <c r="AA291" s="28"/>
      <c r="AB291" s="28"/>
      <c r="AC291" s="24"/>
    </row>
    <row r="292" spans="2:29" ht="12.75" customHeight="1" x14ac:dyDescent="0.2">
      <c r="B292" s="46"/>
      <c r="D292" s="25"/>
      <c r="E292" s="26"/>
      <c r="F292" s="25"/>
      <c r="G292" s="26"/>
      <c r="H292" s="24" t="str">
        <f t="shared" si="85"/>
        <v/>
      </c>
      <c r="I292" s="24"/>
      <c r="J292" s="24" t="str">
        <f t="shared" si="86"/>
        <v/>
      </c>
      <c r="K292" s="24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74"/>
      <c r="Y292" s="22"/>
      <c r="Z292" s="24"/>
      <c r="AA292" s="28"/>
      <c r="AB292" s="28"/>
      <c r="AC292" s="24"/>
    </row>
    <row r="293" spans="2:29" ht="12.75" customHeight="1" x14ac:dyDescent="0.2">
      <c r="B293" s="46"/>
      <c r="D293" s="25"/>
      <c r="E293" s="26"/>
      <c r="F293" s="25"/>
      <c r="G293" s="26"/>
      <c r="H293" s="24" t="str">
        <f t="shared" si="85"/>
        <v/>
      </c>
      <c r="I293" s="24"/>
      <c r="J293" s="24" t="str">
        <f t="shared" si="86"/>
        <v/>
      </c>
      <c r="K293" s="24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74"/>
      <c r="Y293" s="22"/>
      <c r="Z293" s="24"/>
      <c r="AA293" s="28"/>
      <c r="AB293" s="28"/>
      <c r="AC293" s="24"/>
    </row>
    <row r="294" spans="2:29" ht="12.75" customHeight="1" x14ac:dyDescent="0.2">
      <c r="B294" s="46"/>
      <c r="D294" s="25"/>
      <c r="E294" s="26"/>
      <c r="F294" s="25"/>
      <c r="G294" s="26"/>
      <c r="H294" s="24" t="str">
        <f t="shared" si="85"/>
        <v/>
      </c>
      <c r="I294" s="24"/>
      <c r="J294" s="24" t="str">
        <f t="shared" si="86"/>
        <v/>
      </c>
      <c r="K294" s="24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74"/>
      <c r="Y294" s="22"/>
      <c r="Z294" s="24"/>
      <c r="AA294" s="28"/>
      <c r="AB294" s="28"/>
      <c r="AC294" s="24"/>
    </row>
    <row r="295" spans="2:29" ht="12.75" customHeight="1" x14ac:dyDescent="0.2">
      <c r="B295" s="46"/>
      <c r="D295" s="25"/>
      <c r="E295" s="26"/>
      <c r="F295" s="25"/>
      <c r="G295" s="26"/>
      <c r="H295" s="24" t="str">
        <f t="shared" si="85"/>
        <v/>
      </c>
      <c r="I295" s="24"/>
      <c r="J295" s="24" t="str">
        <f t="shared" si="86"/>
        <v/>
      </c>
      <c r="K295" s="24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74"/>
      <c r="Y295" s="22"/>
      <c r="Z295" s="24"/>
      <c r="AA295" s="28"/>
      <c r="AB295" s="28"/>
      <c r="AC295" s="24"/>
    </row>
    <row r="296" spans="2:29" ht="12.75" customHeight="1" x14ac:dyDescent="0.2">
      <c r="B296" s="46"/>
      <c r="D296" s="25"/>
      <c r="E296" s="26"/>
      <c r="F296" s="25"/>
      <c r="G296" s="26"/>
      <c r="H296" s="24" t="str">
        <f t="shared" si="85"/>
        <v/>
      </c>
      <c r="I296" s="24"/>
      <c r="J296" s="24" t="str">
        <f t="shared" si="86"/>
        <v/>
      </c>
      <c r="K296" s="24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74"/>
      <c r="Y296" s="22"/>
      <c r="Z296" s="24"/>
      <c r="AA296" s="28"/>
      <c r="AB296" s="28"/>
      <c r="AC296" s="24"/>
    </row>
    <row r="297" spans="2:29" ht="12.75" customHeight="1" x14ac:dyDescent="0.2">
      <c r="B297" s="46"/>
      <c r="D297" s="25"/>
      <c r="E297" s="26"/>
      <c r="F297" s="25"/>
      <c r="G297" s="26"/>
      <c r="H297" s="24" t="str">
        <f t="shared" si="85"/>
        <v/>
      </c>
      <c r="I297" s="24"/>
      <c r="J297" s="24" t="str">
        <f t="shared" si="86"/>
        <v/>
      </c>
      <c r="K297" s="24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74"/>
      <c r="Y297" s="22"/>
      <c r="Z297" s="24"/>
      <c r="AA297" s="28"/>
      <c r="AB297" s="28"/>
      <c r="AC297" s="24"/>
    </row>
    <row r="298" spans="2:29" ht="12.75" customHeight="1" x14ac:dyDescent="0.2">
      <c r="B298" s="46"/>
      <c r="D298" s="25"/>
      <c r="E298" s="26"/>
      <c r="F298" s="25"/>
      <c r="G298" s="26"/>
      <c r="H298" s="24" t="str">
        <f t="shared" si="85"/>
        <v/>
      </c>
      <c r="I298" s="24"/>
      <c r="J298" s="24" t="str">
        <f t="shared" si="86"/>
        <v/>
      </c>
      <c r="K298" s="24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74"/>
      <c r="Y298" s="22"/>
      <c r="Z298" s="24"/>
      <c r="AA298" s="28"/>
      <c r="AB298" s="28"/>
      <c r="AC298" s="24"/>
    </row>
    <row r="299" spans="2:29" ht="12.75" customHeight="1" x14ac:dyDescent="0.2">
      <c r="B299" s="46"/>
      <c r="D299" s="25"/>
      <c r="E299" s="26"/>
      <c r="F299" s="25"/>
      <c r="G299" s="26"/>
      <c r="H299" s="24" t="str">
        <f t="shared" si="85"/>
        <v/>
      </c>
      <c r="I299" s="24"/>
      <c r="J299" s="24" t="str">
        <f t="shared" si="86"/>
        <v/>
      </c>
      <c r="K299" s="24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74"/>
      <c r="Y299" s="22"/>
      <c r="Z299" s="24"/>
      <c r="AA299" s="28"/>
      <c r="AB299" s="28"/>
      <c r="AC299" s="24"/>
    </row>
    <row r="300" spans="2:29" ht="12.75" customHeight="1" x14ac:dyDescent="0.2">
      <c r="B300" s="46"/>
      <c r="D300" s="25"/>
      <c r="E300" s="26"/>
      <c r="F300" s="25"/>
      <c r="G300" s="26"/>
      <c r="H300" s="24" t="str">
        <f t="shared" si="85"/>
        <v/>
      </c>
      <c r="I300" s="24"/>
      <c r="J300" s="24" t="str">
        <f t="shared" si="86"/>
        <v/>
      </c>
      <c r="K300" s="24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74"/>
      <c r="Y300" s="22"/>
      <c r="Z300" s="24"/>
      <c r="AA300" s="28"/>
      <c r="AB300" s="28"/>
      <c r="AC300" s="24"/>
    </row>
    <row r="301" spans="2:29" ht="12.75" customHeight="1" x14ac:dyDescent="0.2">
      <c r="B301" s="46"/>
      <c r="D301" s="25"/>
      <c r="E301" s="26"/>
      <c r="F301" s="25"/>
      <c r="G301" s="26"/>
      <c r="H301" s="24" t="str">
        <f t="shared" si="85"/>
        <v/>
      </c>
      <c r="I301" s="24"/>
      <c r="J301" s="24" t="str">
        <f t="shared" si="86"/>
        <v/>
      </c>
      <c r="K301" s="24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74"/>
      <c r="Y301" s="22"/>
      <c r="Z301" s="24"/>
      <c r="AA301" s="28"/>
      <c r="AB301" s="28"/>
      <c r="AC301" s="24"/>
    </row>
    <row r="302" spans="2:29" ht="12.75" customHeight="1" x14ac:dyDescent="0.2">
      <c r="B302" s="46"/>
      <c r="D302" s="25"/>
      <c r="E302" s="26"/>
      <c r="F302" s="25"/>
      <c r="G302" s="26"/>
      <c r="H302" s="24" t="str">
        <f t="shared" si="85"/>
        <v/>
      </c>
      <c r="I302" s="24"/>
      <c r="J302" s="24" t="str">
        <f t="shared" si="86"/>
        <v/>
      </c>
      <c r="K302" s="24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74"/>
      <c r="Y302" s="22"/>
      <c r="Z302" s="24"/>
      <c r="AA302" s="28"/>
      <c r="AB302" s="28"/>
      <c r="AC302" s="24"/>
    </row>
    <row r="303" spans="2:29" ht="12.75" customHeight="1" x14ac:dyDescent="0.2">
      <c r="B303" s="46"/>
      <c r="D303" s="25"/>
      <c r="E303" s="26"/>
      <c r="F303" s="25"/>
      <c r="G303" s="26"/>
      <c r="H303" s="24" t="str">
        <f t="shared" ref="H303:H329" si="87">IF(D303&lt;&gt;"",F303-D303,"")</f>
        <v/>
      </c>
      <c r="I303" s="24"/>
      <c r="J303" s="24" t="str">
        <f t="shared" ref="J303:J329" si="88">IF(D303&lt;&gt;"",H303*I303/9,"")</f>
        <v/>
      </c>
      <c r="K303" s="24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74"/>
      <c r="Y303" s="22"/>
      <c r="Z303" s="24"/>
      <c r="AA303" s="28"/>
      <c r="AB303" s="28"/>
      <c r="AC303" s="24"/>
    </row>
    <row r="304" spans="2:29" ht="12.75" customHeight="1" x14ac:dyDescent="0.2">
      <c r="B304" s="46"/>
      <c r="D304" s="25"/>
      <c r="E304" s="26"/>
      <c r="F304" s="25"/>
      <c r="G304" s="26"/>
      <c r="H304" s="24" t="str">
        <f t="shared" si="87"/>
        <v/>
      </c>
      <c r="I304" s="24"/>
      <c r="J304" s="24" t="str">
        <f t="shared" si="88"/>
        <v/>
      </c>
      <c r="K304" s="24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74"/>
      <c r="Y304" s="22"/>
      <c r="Z304" s="24"/>
      <c r="AA304" s="28"/>
      <c r="AB304" s="28"/>
      <c r="AC304" s="24"/>
    </row>
    <row r="305" spans="2:29" ht="12.75" customHeight="1" x14ac:dyDescent="0.2">
      <c r="B305" s="46"/>
      <c r="D305" s="25"/>
      <c r="E305" s="26"/>
      <c r="F305" s="25"/>
      <c r="G305" s="26"/>
      <c r="H305" s="24" t="str">
        <f t="shared" si="87"/>
        <v/>
      </c>
      <c r="I305" s="24"/>
      <c r="J305" s="24" t="str">
        <f t="shared" si="88"/>
        <v/>
      </c>
      <c r="K305" s="24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74"/>
      <c r="Y305" s="22"/>
      <c r="Z305" s="24"/>
      <c r="AA305" s="28"/>
      <c r="AB305" s="28"/>
      <c r="AC305" s="24"/>
    </row>
    <row r="306" spans="2:29" ht="12.75" customHeight="1" x14ac:dyDescent="0.2">
      <c r="B306" s="46"/>
      <c r="D306" s="25"/>
      <c r="E306" s="26"/>
      <c r="F306" s="25"/>
      <c r="G306" s="26"/>
      <c r="H306" s="24" t="str">
        <f t="shared" si="87"/>
        <v/>
      </c>
      <c r="I306" s="24"/>
      <c r="J306" s="24" t="str">
        <f t="shared" si="88"/>
        <v/>
      </c>
      <c r="K306" s="24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74"/>
      <c r="Y306" s="22"/>
      <c r="Z306" s="24"/>
      <c r="AA306" s="28"/>
      <c r="AB306" s="28"/>
      <c r="AC306" s="24"/>
    </row>
    <row r="307" spans="2:29" ht="12.75" customHeight="1" x14ac:dyDescent="0.2">
      <c r="B307" s="46"/>
      <c r="D307" s="25"/>
      <c r="E307" s="26"/>
      <c r="F307" s="25"/>
      <c r="G307" s="26"/>
      <c r="H307" s="24" t="str">
        <f t="shared" si="87"/>
        <v/>
      </c>
      <c r="I307" s="24"/>
      <c r="J307" s="24" t="str">
        <f t="shared" si="88"/>
        <v/>
      </c>
      <c r="K307" s="24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74"/>
      <c r="Y307" s="22"/>
      <c r="Z307" s="24"/>
      <c r="AA307" s="22"/>
      <c r="AB307" s="22"/>
      <c r="AC307" s="22"/>
    </row>
    <row r="308" spans="2:29" ht="12.75" customHeight="1" x14ac:dyDescent="0.2">
      <c r="B308" s="46"/>
      <c r="D308" s="25"/>
      <c r="E308" s="26"/>
      <c r="F308" s="25"/>
      <c r="G308" s="26"/>
      <c r="H308" s="24" t="str">
        <f t="shared" si="87"/>
        <v/>
      </c>
      <c r="I308" s="24"/>
      <c r="J308" s="24" t="str">
        <f t="shared" si="88"/>
        <v/>
      </c>
      <c r="K308" s="24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74"/>
      <c r="Y308" s="22"/>
      <c r="Z308" s="24"/>
      <c r="AA308" s="22"/>
      <c r="AB308" s="22"/>
      <c r="AC308" s="22"/>
    </row>
    <row r="309" spans="2:29" ht="12.75" customHeight="1" x14ac:dyDescent="0.2">
      <c r="B309" s="46"/>
      <c r="D309" s="25"/>
      <c r="E309" s="26"/>
      <c r="F309" s="25"/>
      <c r="G309" s="26"/>
      <c r="H309" s="24" t="str">
        <f t="shared" si="87"/>
        <v/>
      </c>
      <c r="I309" s="24"/>
      <c r="J309" s="24" t="str">
        <f t="shared" si="88"/>
        <v/>
      </c>
      <c r="K309" s="24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74"/>
      <c r="Y309" s="22"/>
      <c r="Z309" s="24"/>
      <c r="AA309" s="22"/>
      <c r="AB309" s="22"/>
      <c r="AC309" s="22"/>
    </row>
    <row r="310" spans="2:29" ht="12.75" customHeight="1" x14ac:dyDescent="0.2">
      <c r="B310" s="46"/>
      <c r="D310" s="25"/>
      <c r="E310" s="26"/>
      <c r="F310" s="25"/>
      <c r="G310" s="26"/>
      <c r="H310" s="24" t="str">
        <f t="shared" si="87"/>
        <v/>
      </c>
      <c r="I310" s="24"/>
      <c r="J310" s="24" t="str">
        <f t="shared" si="88"/>
        <v/>
      </c>
      <c r="K310" s="24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74"/>
      <c r="Y310" s="22"/>
      <c r="Z310" s="24"/>
      <c r="AA310" s="22"/>
      <c r="AB310" s="22"/>
      <c r="AC310" s="22"/>
    </row>
    <row r="311" spans="2:29" ht="12.75" customHeight="1" x14ac:dyDescent="0.2">
      <c r="B311" s="46"/>
      <c r="D311" s="25"/>
      <c r="E311" s="26"/>
      <c r="F311" s="25"/>
      <c r="G311" s="26"/>
      <c r="H311" s="24" t="str">
        <f t="shared" si="87"/>
        <v/>
      </c>
      <c r="I311" s="24"/>
      <c r="J311" s="24" t="str">
        <f t="shared" si="88"/>
        <v/>
      </c>
      <c r="K311" s="24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74"/>
      <c r="Y311" s="22"/>
      <c r="Z311" s="24"/>
      <c r="AA311" s="22"/>
      <c r="AB311" s="22"/>
      <c r="AC311" s="22"/>
    </row>
    <row r="312" spans="2:29" ht="12.75" customHeight="1" x14ac:dyDescent="0.2">
      <c r="B312" s="46"/>
      <c r="D312" s="25"/>
      <c r="E312" s="26"/>
      <c r="F312" s="25"/>
      <c r="G312" s="26"/>
      <c r="H312" s="24" t="str">
        <f t="shared" si="87"/>
        <v/>
      </c>
      <c r="I312" s="24"/>
      <c r="J312" s="24" t="str">
        <f t="shared" si="88"/>
        <v/>
      </c>
      <c r="K312" s="24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74"/>
      <c r="Y312" s="22"/>
      <c r="Z312" s="24"/>
      <c r="AA312" s="22"/>
      <c r="AB312" s="22"/>
      <c r="AC312" s="22"/>
    </row>
    <row r="313" spans="2:29" ht="12.75" customHeight="1" x14ac:dyDescent="0.2">
      <c r="B313" s="46"/>
      <c r="D313" s="25"/>
      <c r="E313" s="26"/>
      <c r="F313" s="25"/>
      <c r="G313" s="26"/>
      <c r="H313" s="24" t="str">
        <f t="shared" si="87"/>
        <v/>
      </c>
      <c r="I313" s="24"/>
      <c r="J313" s="24" t="str">
        <f t="shared" si="88"/>
        <v/>
      </c>
      <c r="K313" s="24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74"/>
      <c r="Y313" s="22"/>
      <c r="Z313" s="24"/>
      <c r="AA313" s="22"/>
      <c r="AB313" s="22"/>
      <c r="AC313" s="22"/>
    </row>
    <row r="314" spans="2:29" ht="12.75" customHeight="1" x14ac:dyDescent="0.2">
      <c r="B314" s="46"/>
      <c r="D314" s="25"/>
      <c r="E314" s="26"/>
      <c r="F314" s="25"/>
      <c r="G314" s="29"/>
      <c r="H314" s="24" t="str">
        <f t="shared" si="87"/>
        <v/>
      </c>
      <c r="I314" s="24"/>
      <c r="J314" s="24" t="str">
        <f t="shared" si="88"/>
        <v/>
      </c>
      <c r="K314" s="24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74"/>
      <c r="Y314" s="22"/>
      <c r="Z314" s="24"/>
      <c r="AA314" s="22"/>
      <c r="AB314" s="22"/>
      <c r="AC314" s="22"/>
    </row>
    <row r="315" spans="2:29" ht="12.75" customHeight="1" x14ac:dyDescent="0.2">
      <c r="B315" s="46"/>
      <c r="D315" s="25"/>
      <c r="E315" s="26"/>
      <c r="F315" s="25"/>
      <c r="G315" s="29"/>
      <c r="H315" s="24" t="str">
        <f t="shared" si="87"/>
        <v/>
      </c>
      <c r="I315" s="24"/>
      <c r="J315" s="24" t="str">
        <f t="shared" si="88"/>
        <v/>
      </c>
      <c r="K315" s="24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74"/>
      <c r="Y315" s="22"/>
      <c r="Z315" s="24"/>
      <c r="AA315" s="22"/>
      <c r="AB315" s="22"/>
      <c r="AC315" s="22"/>
    </row>
    <row r="316" spans="2:29" ht="12.75" customHeight="1" x14ac:dyDescent="0.2">
      <c r="B316" s="46"/>
      <c r="D316" s="25"/>
      <c r="E316" s="26"/>
      <c r="F316" s="25"/>
      <c r="G316" s="29"/>
      <c r="H316" s="24" t="str">
        <f t="shared" si="87"/>
        <v/>
      </c>
      <c r="I316" s="24"/>
      <c r="J316" s="24" t="str">
        <f t="shared" si="88"/>
        <v/>
      </c>
      <c r="K316" s="24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74"/>
      <c r="Y316" s="22"/>
      <c r="Z316" s="24"/>
      <c r="AA316" s="22"/>
      <c r="AB316" s="22"/>
      <c r="AC316" s="22"/>
    </row>
    <row r="317" spans="2:29" ht="12.75" customHeight="1" x14ac:dyDescent="0.2">
      <c r="B317" s="46"/>
      <c r="D317" s="25"/>
      <c r="E317" s="26"/>
      <c r="F317" s="25"/>
      <c r="G317" s="26"/>
      <c r="H317" s="24" t="str">
        <f t="shared" si="87"/>
        <v/>
      </c>
      <c r="I317" s="24"/>
      <c r="J317" s="24" t="str">
        <f t="shared" si="88"/>
        <v/>
      </c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74"/>
      <c r="Y317" s="24"/>
      <c r="Z317" s="24"/>
      <c r="AA317" s="28"/>
      <c r="AB317" s="22"/>
      <c r="AC317" s="22"/>
    </row>
    <row r="318" spans="2:29" ht="12.75" customHeight="1" x14ac:dyDescent="0.2">
      <c r="B318" s="46"/>
      <c r="D318" s="25"/>
      <c r="E318" s="26"/>
      <c r="F318" s="25"/>
      <c r="G318" s="26"/>
      <c r="H318" s="24" t="str">
        <f t="shared" si="87"/>
        <v/>
      </c>
      <c r="I318" s="24"/>
      <c r="J318" s="24" t="str">
        <f t="shared" si="88"/>
        <v/>
      </c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74"/>
      <c r="Y318" s="24"/>
      <c r="Z318" s="24"/>
      <c r="AA318" s="28"/>
      <c r="AB318" s="22"/>
      <c r="AC318" s="22"/>
    </row>
    <row r="319" spans="2:29" ht="12.75" customHeight="1" x14ac:dyDescent="0.2">
      <c r="B319" s="46"/>
      <c r="D319" s="25"/>
      <c r="E319" s="26"/>
      <c r="F319" s="25"/>
      <c r="G319" s="26"/>
      <c r="H319" s="24" t="str">
        <f t="shared" si="87"/>
        <v/>
      </c>
      <c r="I319" s="24"/>
      <c r="J319" s="24" t="str">
        <f t="shared" si="88"/>
        <v/>
      </c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74"/>
      <c r="Y319" s="24"/>
      <c r="Z319" s="24"/>
      <c r="AA319" s="28"/>
      <c r="AB319" s="22"/>
      <c r="AC319" s="22"/>
    </row>
    <row r="320" spans="2:29" ht="12.75" customHeight="1" x14ac:dyDescent="0.2">
      <c r="B320" s="46"/>
      <c r="D320" s="25"/>
      <c r="E320" s="26"/>
      <c r="F320" s="25"/>
      <c r="G320" s="26"/>
      <c r="H320" s="24" t="str">
        <f t="shared" si="87"/>
        <v/>
      </c>
      <c r="I320" s="24"/>
      <c r="J320" s="24" t="str">
        <f t="shared" si="88"/>
        <v/>
      </c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74"/>
      <c r="Y320" s="24"/>
      <c r="Z320" s="24"/>
      <c r="AA320" s="28"/>
      <c r="AB320" s="22"/>
      <c r="AC320" s="22"/>
    </row>
    <row r="321" spans="2:29" ht="12.75" customHeight="1" x14ac:dyDescent="0.2">
      <c r="B321" s="46"/>
      <c r="D321" s="25"/>
      <c r="E321" s="26"/>
      <c r="F321" s="25"/>
      <c r="G321" s="26"/>
      <c r="H321" s="24" t="str">
        <f t="shared" si="87"/>
        <v/>
      </c>
      <c r="I321" s="24"/>
      <c r="J321" s="24" t="str">
        <f t="shared" si="88"/>
        <v/>
      </c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74"/>
      <c r="Y321" s="24"/>
      <c r="Z321" s="24"/>
      <c r="AA321" s="28"/>
      <c r="AB321" s="22"/>
      <c r="AC321" s="22"/>
    </row>
    <row r="322" spans="2:29" ht="12.75" customHeight="1" x14ac:dyDescent="0.2">
      <c r="B322" s="46"/>
      <c r="D322" s="25"/>
      <c r="E322" s="26"/>
      <c r="F322" s="25"/>
      <c r="G322" s="26"/>
      <c r="H322" s="24" t="str">
        <f t="shared" si="87"/>
        <v/>
      </c>
      <c r="I322" s="24"/>
      <c r="J322" s="24" t="str">
        <f t="shared" si="88"/>
        <v/>
      </c>
      <c r="K322" s="24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74"/>
      <c r="Y322" s="22"/>
      <c r="Z322" s="24"/>
      <c r="AA322" s="28"/>
      <c r="AB322" s="28"/>
      <c r="AC322" s="24"/>
    </row>
    <row r="323" spans="2:29" ht="12.75" customHeight="1" x14ac:dyDescent="0.2">
      <c r="B323" s="46"/>
      <c r="D323" s="25"/>
      <c r="E323" s="26"/>
      <c r="F323" s="25"/>
      <c r="G323" s="26"/>
      <c r="H323" s="24" t="str">
        <f t="shared" si="87"/>
        <v/>
      </c>
      <c r="I323" s="24"/>
      <c r="J323" s="24" t="str">
        <f t="shared" si="88"/>
        <v/>
      </c>
      <c r="K323" s="24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74"/>
      <c r="Y323" s="22"/>
      <c r="Z323" s="24"/>
      <c r="AA323" s="28"/>
      <c r="AB323" s="28"/>
      <c r="AC323" s="24"/>
    </row>
    <row r="324" spans="2:29" ht="12.75" customHeight="1" x14ac:dyDescent="0.2">
      <c r="B324" s="46"/>
      <c r="D324" s="25"/>
      <c r="E324" s="26"/>
      <c r="F324" s="25"/>
      <c r="G324" s="26"/>
      <c r="H324" s="24" t="str">
        <f t="shared" si="87"/>
        <v/>
      </c>
      <c r="I324" s="24"/>
      <c r="J324" s="24" t="str">
        <f t="shared" si="88"/>
        <v/>
      </c>
      <c r="K324" s="24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74"/>
      <c r="Y324" s="22"/>
      <c r="Z324" s="24"/>
      <c r="AA324" s="28"/>
      <c r="AB324" s="28"/>
      <c r="AC324" s="24"/>
    </row>
    <row r="325" spans="2:29" ht="12.75" customHeight="1" x14ac:dyDescent="0.2">
      <c r="B325" s="46"/>
      <c r="D325" s="25"/>
      <c r="E325" s="26"/>
      <c r="F325" s="25"/>
      <c r="G325" s="26"/>
      <c r="H325" s="24" t="str">
        <f t="shared" si="87"/>
        <v/>
      </c>
      <c r="I325" s="24"/>
      <c r="J325" s="24" t="str">
        <f t="shared" si="88"/>
        <v/>
      </c>
      <c r="K325" s="24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74"/>
      <c r="Y325" s="22"/>
      <c r="Z325" s="24"/>
      <c r="AA325" s="28"/>
      <c r="AB325" s="28"/>
      <c r="AC325" s="24"/>
    </row>
    <row r="326" spans="2:29" ht="12.75" customHeight="1" x14ac:dyDescent="0.2">
      <c r="B326" s="46"/>
      <c r="D326" s="30"/>
      <c r="E326" s="29"/>
      <c r="F326" s="30"/>
      <c r="G326" s="29"/>
      <c r="H326" s="32" t="str">
        <f t="shared" si="87"/>
        <v/>
      </c>
      <c r="I326" s="32"/>
      <c r="J326" s="32" t="str">
        <f t="shared" si="88"/>
        <v/>
      </c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3"/>
      <c r="AB326" s="33"/>
      <c r="AC326" s="32"/>
    </row>
    <row r="327" spans="2:29" ht="12.75" customHeight="1" x14ac:dyDescent="0.2">
      <c r="B327" s="46"/>
      <c r="D327" s="30"/>
      <c r="E327" s="29"/>
      <c r="F327" s="30"/>
      <c r="G327" s="29"/>
      <c r="H327" s="32" t="str">
        <f t="shared" si="87"/>
        <v/>
      </c>
      <c r="I327" s="32"/>
      <c r="J327" s="32" t="str">
        <f t="shared" si="88"/>
        <v/>
      </c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3"/>
      <c r="AB327" s="33"/>
      <c r="AC327" s="32"/>
    </row>
    <row r="328" spans="2:29" ht="12.75" customHeight="1" x14ac:dyDescent="0.2">
      <c r="B328" s="46"/>
      <c r="D328" s="30"/>
      <c r="E328" s="29"/>
      <c r="F328" s="30"/>
      <c r="G328" s="29"/>
      <c r="H328" s="32" t="str">
        <f t="shared" si="87"/>
        <v/>
      </c>
      <c r="I328" s="32"/>
      <c r="J328" s="32" t="str">
        <f t="shared" si="88"/>
        <v/>
      </c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3"/>
      <c r="AB328" s="33"/>
      <c r="AC328" s="32"/>
    </row>
    <row r="329" spans="2:29" ht="12.75" customHeight="1" thickBot="1" x14ac:dyDescent="0.25">
      <c r="B329" s="47"/>
      <c r="D329" s="34"/>
      <c r="E329" s="29"/>
      <c r="F329" s="35"/>
      <c r="G329" s="29"/>
      <c r="H329" s="29" t="str">
        <f t="shared" si="87"/>
        <v/>
      </c>
      <c r="I329" s="32"/>
      <c r="J329" s="32" t="str">
        <f t="shared" si="88"/>
        <v/>
      </c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3"/>
      <c r="AB329" s="33"/>
      <c r="AC329" s="32"/>
    </row>
    <row r="330" spans="2:29" ht="12.75" customHeight="1" thickBot="1" x14ac:dyDescent="0.25">
      <c r="D330" s="81" t="s">
        <v>4</v>
      </c>
      <c r="E330" s="82"/>
      <c r="F330" s="82"/>
      <c r="G330" s="82"/>
      <c r="H330" s="82"/>
      <c r="I330" s="82"/>
      <c r="J330" s="82"/>
      <c r="K330" s="83"/>
      <c r="L330" s="36" t="str">
        <f t="shared" ref="L330" si="89">IF(L253="","",IF(L270="","",IF(SUM(L271:L329)&lt;&gt;0,SUM(L271:L329),"")))</f>
        <v/>
      </c>
      <c r="M330" s="36"/>
      <c r="N330" s="36"/>
      <c r="O330" s="36" t="str">
        <f t="shared" ref="O330" si="90">IF(O253="","",IF(O270="","",IF(SUM(O271:O329)&lt;&gt;0,SUM(O271:O329),"")))</f>
        <v/>
      </c>
      <c r="P330" s="36"/>
      <c r="Q330" s="54"/>
      <c r="R330" s="54"/>
      <c r="S330" s="36"/>
      <c r="T330" s="36"/>
      <c r="U330" s="36"/>
      <c r="V330" s="36" t="str">
        <f t="shared" ref="V330:AC330" si="91">IF(V253="","",IF(V270="","",IF(SUM(V271:V329)&lt;&gt;0,SUM(V271:V329),"")))</f>
        <v/>
      </c>
      <c r="W330" s="36" t="str">
        <f t="shared" ref="W330" si="92">IF(W253="","",IF(W270="","",IF(SUM(W271:W329)&lt;&gt;0,SUM(W271:W329),"")))</f>
        <v/>
      </c>
      <c r="X330" s="36"/>
      <c r="Y330" s="36" t="str">
        <f t="shared" si="91"/>
        <v/>
      </c>
      <c r="Z330" s="36"/>
      <c r="AA330" s="36" t="str">
        <f t="shared" si="91"/>
        <v/>
      </c>
      <c r="AB330" s="36" t="str">
        <f t="shared" si="91"/>
        <v/>
      </c>
      <c r="AC330" s="36" t="str">
        <f t="shared" si="91"/>
        <v/>
      </c>
    </row>
    <row r="331" spans="2:29" ht="12.75" customHeight="1" x14ac:dyDescent="0.2">
      <c r="B331" s="6" t="s">
        <v>17</v>
      </c>
      <c r="D331" s="84" t="s">
        <v>5</v>
      </c>
      <c r="E331" s="85"/>
      <c r="F331" s="85"/>
      <c r="G331" s="85"/>
      <c r="H331" s="85"/>
      <c r="I331" s="85"/>
      <c r="J331" s="85"/>
      <c r="K331" s="86"/>
      <c r="L331" s="37" t="str">
        <f t="shared" ref="L331" si="93">IF(L253="","",IF(L270="",IF(SUM(COUNTIF(L271:L329,"LS")+COUNTIF(L271:L329,"LUMP"))&gt;0,"LS",""),IF(L330&lt;&gt;"",ROUNDUP(L330,0),"")))</f>
        <v/>
      </c>
      <c r="M331" s="37"/>
      <c r="N331" s="37"/>
      <c r="O331" s="37" t="str">
        <f t="shared" ref="O331" si="94">IF(O253="","",IF(O270="",IF(SUM(COUNTIF(O271:O329,"LS")+COUNTIF(O271:O329,"LUMP"))&gt;0,"LS",""),IF(O330&lt;&gt;"",ROUNDUP(O330,0),"")))</f>
        <v/>
      </c>
      <c r="P331" s="37"/>
      <c r="Q331" s="50"/>
      <c r="R331" s="50"/>
      <c r="S331" s="37"/>
      <c r="T331" s="37"/>
      <c r="U331" s="37"/>
      <c r="V331" s="37" t="str">
        <f t="shared" ref="V331:AC331" si="95">IF(V253="","",IF(V270="",IF(SUM(COUNTIF(V271:V329,"LS")+COUNTIF(V271:V329,"LUMP"))&gt;0,"LS",""),IF(V330&lt;&gt;"",ROUNDUP(V330,0),"")))</f>
        <v/>
      </c>
      <c r="W331" s="37" t="str">
        <f t="shared" ref="W331" si="96">IF(W253="","",IF(W270="",IF(SUM(COUNTIF(W271:W329,"LS")+COUNTIF(W271:W329,"LUMP"))&gt;0,"LS",""),IF(W330&lt;&gt;"",ROUNDUP(W330,0),"")))</f>
        <v/>
      </c>
      <c r="X331" s="37"/>
      <c r="Y331" s="37" t="str">
        <f t="shared" si="95"/>
        <v/>
      </c>
      <c r="Z331" s="37"/>
      <c r="AA331" s="37" t="str">
        <f t="shared" si="95"/>
        <v/>
      </c>
      <c r="AB331" s="37" t="str">
        <f t="shared" si="95"/>
        <v/>
      </c>
      <c r="AC331" s="37" t="str">
        <f t="shared" si="95"/>
        <v/>
      </c>
    </row>
  </sheetData>
  <mergeCells count="292">
    <mergeCell ref="D28:F28"/>
    <mergeCell ref="N15:N26"/>
    <mergeCell ref="N96:N107"/>
    <mergeCell ref="N120:N121"/>
    <mergeCell ref="N122:N123"/>
    <mergeCell ref="N124:N125"/>
    <mergeCell ref="N126:N127"/>
    <mergeCell ref="N147:N148"/>
    <mergeCell ref="N149:N150"/>
    <mergeCell ref="M15:M26"/>
    <mergeCell ref="M96:M107"/>
    <mergeCell ref="M120:M121"/>
    <mergeCell ref="M122:M123"/>
    <mergeCell ref="M124:M125"/>
    <mergeCell ref="M126:M127"/>
    <mergeCell ref="M147:M148"/>
    <mergeCell ref="O154:O155"/>
    <mergeCell ref="P154:P155"/>
    <mergeCell ref="Q152:Q153"/>
    <mergeCell ref="M149:M150"/>
    <mergeCell ref="Q120:Q121"/>
    <mergeCell ref="Q122:Q123"/>
    <mergeCell ref="Q124:Q125"/>
    <mergeCell ref="Q126:Q127"/>
    <mergeCell ref="Q147:Q148"/>
    <mergeCell ref="Q149:Q150"/>
    <mergeCell ref="P149:P150"/>
    <mergeCell ref="K152:K153"/>
    <mergeCell ref="K126:K127"/>
    <mergeCell ref="R126:R127"/>
    <mergeCell ref="R120:R121"/>
    <mergeCell ref="O120:O121"/>
    <mergeCell ref="P120:P121"/>
    <mergeCell ref="K124:K125"/>
    <mergeCell ref="R152:R153"/>
    <mergeCell ref="R149:R150"/>
    <mergeCell ref="K158:K159"/>
    <mergeCell ref="R158:R159"/>
    <mergeCell ref="S158:S159"/>
    <mergeCell ref="T158:T159"/>
    <mergeCell ref="U158:U159"/>
    <mergeCell ref="O158:O159"/>
    <mergeCell ref="P158:P159"/>
    <mergeCell ref="L158:L159"/>
    <mergeCell ref="M158:M159"/>
    <mergeCell ref="N158:N159"/>
    <mergeCell ref="Q158:Q159"/>
    <mergeCell ref="Z96:Z107"/>
    <mergeCell ref="Q96:Q107"/>
    <mergeCell ref="Y96:Y107"/>
    <mergeCell ref="S126:S127"/>
    <mergeCell ref="T126:T127"/>
    <mergeCell ref="U126:U127"/>
    <mergeCell ref="L124:L125"/>
    <mergeCell ref="L126:L127"/>
    <mergeCell ref="L147:L148"/>
    <mergeCell ref="O147:O148"/>
    <mergeCell ref="P147:P148"/>
    <mergeCell ref="O126:O127"/>
    <mergeCell ref="P126:P127"/>
    <mergeCell ref="O124:O125"/>
    <mergeCell ref="P124:P125"/>
    <mergeCell ref="R124:R125"/>
    <mergeCell ref="S124:S125"/>
    <mergeCell ref="T124:T125"/>
    <mergeCell ref="U124:U125"/>
    <mergeCell ref="T120:T121"/>
    <mergeCell ref="U120:U121"/>
    <mergeCell ref="L122:L123"/>
    <mergeCell ref="O122:O123"/>
    <mergeCell ref="P122:P123"/>
    <mergeCell ref="D9:AC9"/>
    <mergeCell ref="B14:B27"/>
    <mergeCell ref="D14:F26"/>
    <mergeCell ref="G14:G26"/>
    <mergeCell ref="H14:H26"/>
    <mergeCell ref="I14:I26"/>
    <mergeCell ref="J14:J26"/>
    <mergeCell ref="K14:K26"/>
    <mergeCell ref="R15:R26"/>
    <mergeCell ref="AC15:AC26"/>
    <mergeCell ref="D27:F27"/>
    <mergeCell ref="L15:L26"/>
    <mergeCell ref="O15:O26"/>
    <mergeCell ref="P15:P26"/>
    <mergeCell ref="AA15:AA26"/>
    <mergeCell ref="AB15:AB26"/>
    <mergeCell ref="V15:V26"/>
    <mergeCell ref="Y15:Y26"/>
    <mergeCell ref="Z15:Z26"/>
    <mergeCell ref="S15:S26"/>
    <mergeCell ref="X15:X26"/>
    <mergeCell ref="B95:B108"/>
    <mergeCell ref="D95:F107"/>
    <mergeCell ref="G95:G107"/>
    <mergeCell ref="H95:H107"/>
    <mergeCell ref="I95:I107"/>
    <mergeCell ref="J95:J107"/>
    <mergeCell ref="K95:K107"/>
    <mergeCell ref="R96:R107"/>
    <mergeCell ref="D108:F108"/>
    <mergeCell ref="L96:L107"/>
    <mergeCell ref="O96:O107"/>
    <mergeCell ref="P96:P107"/>
    <mergeCell ref="D168:K168"/>
    <mergeCell ref="D169:K169"/>
    <mergeCell ref="T15:T26"/>
    <mergeCell ref="U15:U26"/>
    <mergeCell ref="W15:W26"/>
    <mergeCell ref="Q15:Q26"/>
    <mergeCell ref="S120:S121"/>
    <mergeCell ref="S96:S107"/>
    <mergeCell ref="L120:L121"/>
    <mergeCell ref="K120:K121"/>
    <mergeCell ref="D87:K87"/>
    <mergeCell ref="D88:K88"/>
    <mergeCell ref="D109:F109"/>
    <mergeCell ref="D90:AC90"/>
    <mergeCell ref="AA96:AA107"/>
    <mergeCell ref="AB96:AB107"/>
    <mergeCell ref="V96:V107"/>
    <mergeCell ref="T96:T107"/>
    <mergeCell ref="U96:U107"/>
    <mergeCell ref="AC96:AC107"/>
    <mergeCell ref="W96:W107"/>
    <mergeCell ref="K156:K157"/>
    <mergeCell ref="R156:R157"/>
    <mergeCell ref="S156:S157"/>
    <mergeCell ref="U156:U157"/>
    <mergeCell ref="L149:L150"/>
    <mergeCell ref="K147:K148"/>
    <mergeCell ref="R147:R148"/>
    <mergeCell ref="M156:M157"/>
    <mergeCell ref="N152:N153"/>
    <mergeCell ref="N154:N155"/>
    <mergeCell ref="N156:N157"/>
    <mergeCell ref="Q154:Q155"/>
    <mergeCell ref="Q156:Q157"/>
    <mergeCell ref="M152:M153"/>
    <mergeCell ref="S154:S155"/>
    <mergeCell ref="T154:T155"/>
    <mergeCell ref="U154:U155"/>
    <mergeCell ref="U152:U153"/>
    <mergeCell ref="L152:L153"/>
    <mergeCell ref="M154:M155"/>
    <mergeCell ref="O152:O153"/>
    <mergeCell ref="P152:P153"/>
    <mergeCell ref="L154:L155"/>
    <mergeCell ref="K154:K155"/>
    <mergeCell ref="R154:R155"/>
    <mergeCell ref="K149:K150"/>
    <mergeCell ref="O149:O150"/>
    <mergeCell ref="B257:B270"/>
    <mergeCell ref="D257:F269"/>
    <mergeCell ref="G257:G269"/>
    <mergeCell ref="H257:H269"/>
    <mergeCell ref="I257:I269"/>
    <mergeCell ref="D189:F189"/>
    <mergeCell ref="D249:K249"/>
    <mergeCell ref="D250:K250"/>
    <mergeCell ref="D252:AC252"/>
    <mergeCell ref="AA258:AA269"/>
    <mergeCell ref="AC258:AC269"/>
    <mergeCell ref="AB258:AB269"/>
    <mergeCell ref="B176:B189"/>
    <mergeCell ref="D176:F188"/>
    <mergeCell ref="G176:G188"/>
    <mergeCell ref="H176:H188"/>
    <mergeCell ref="I176:I188"/>
    <mergeCell ref="J176:J188"/>
    <mergeCell ref="AC177:AC188"/>
    <mergeCell ref="AA177:AA188"/>
    <mergeCell ref="AB177:AB188"/>
    <mergeCell ref="D330:K330"/>
    <mergeCell ref="D331:K331"/>
    <mergeCell ref="Y258:Y269"/>
    <mergeCell ref="Z258:Z269"/>
    <mergeCell ref="W177:W188"/>
    <mergeCell ref="W258:W269"/>
    <mergeCell ref="O177:O188"/>
    <mergeCell ref="O258:O269"/>
    <mergeCell ref="J257:J269"/>
    <mergeCell ref="K257:K269"/>
    <mergeCell ref="V258:V269"/>
    <mergeCell ref="V177:V188"/>
    <mergeCell ref="Z177:Z188"/>
    <mergeCell ref="Y177:Y188"/>
    <mergeCell ref="K176:K188"/>
    <mergeCell ref="L177:L188"/>
    <mergeCell ref="L258:L269"/>
    <mergeCell ref="D270:F270"/>
    <mergeCell ref="L156:L157"/>
    <mergeCell ref="O156:O157"/>
    <mergeCell ref="P156:P157"/>
    <mergeCell ref="D171:AC171"/>
    <mergeCell ref="K122:K123"/>
    <mergeCell ref="R122:R123"/>
    <mergeCell ref="AC158:AC159"/>
    <mergeCell ref="V156:V157"/>
    <mergeCell ref="Y156:Y157"/>
    <mergeCell ref="Z156:Z157"/>
    <mergeCell ref="AC156:AC157"/>
    <mergeCell ref="W152:W153"/>
    <mergeCell ref="AC147:AC148"/>
    <mergeCell ref="V149:V150"/>
    <mergeCell ref="U149:U150"/>
    <mergeCell ref="V126:V127"/>
    <mergeCell ref="Y122:Y123"/>
    <mergeCell ref="Z122:Z123"/>
    <mergeCell ref="AA122:AA123"/>
    <mergeCell ref="AB122:AB123"/>
    <mergeCell ref="W147:W148"/>
    <mergeCell ref="W149:W150"/>
    <mergeCell ref="T149:T150"/>
    <mergeCell ref="T156:T157"/>
    <mergeCell ref="U122:U123"/>
    <mergeCell ref="S147:S148"/>
    <mergeCell ref="T147:T148"/>
    <mergeCell ref="U147:U148"/>
    <mergeCell ref="AC154:AC155"/>
    <mergeCell ref="V152:V153"/>
    <mergeCell ref="Y152:Y153"/>
    <mergeCell ref="Z152:Z153"/>
    <mergeCell ref="AA152:AA153"/>
    <mergeCell ref="AB152:AB153"/>
    <mergeCell ref="AC152:AC153"/>
    <mergeCell ref="V154:V155"/>
    <mergeCell ref="Y154:Y155"/>
    <mergeCell ref="Z154:Z155"/>
    <mergeCell ref="AA154:AA155"/>
    <mergeCell ref="AB154:AB155"/>
    <mergeCell ref="W154:W155"/>
    <mergeCell ref="S152:S153"/>
    <mergeCell ref="T152:T153"/>
    <mergeCell ref="S149:S150"/>
    <mergeCell ref="S122:S123"/>
    <mergeCell ref="T122:T123"/>
    <mergeCell ref="V120:V121"/>
    <mergeCell ref="Y120:Y121"/>
    <mergeCell ref="Z120:Z121"/>
    <mergeCell ref="AA120:AA121"/>
    <mergeCell ref="AB120:AB121"/>
    <mergeCell ref="W124:W125"/>
    <mergeCell ref="V158:V159"/>
    <mergeCell ref="Y158:Y159"/>
    <mergeCell ref="Z158:Z159"/>
    <mergeCell ref="AA158:AA159"/>
    <mergeCell ref="AB158:AB159"/>
    <mergeCell ref="W156:W157"/>
    <mergeCell ref="W158:W159"/>
    <mergeCell ref="AA124:AA125"/>
    <mergeCell ref="V124:V125"/>
    <mergeCell ref="V147:V148"/>
    <mergeCell ref="Y147:Y148"/>
    <mergeCell ref="Z147:Z148"/>
    <mergeCell ref="AA147:AA148"/>
    <mergeCell ref="AB147:AB148"/>
    <mergeCell ref="AA156:AA157"/>
    <mergeCell ref="AB156:AB157"/>
    <mergeCell ref="V122:V123"/>
    <mergeCell ref="Y149:Y150"/>
    <mergeCell ref="AC120:AC121"/>
    <mergeCell ref="AC126:AC127"/>
    <mergeCell ref="AC149:AC150"/>
    <mergeCell ref="AC122:AC123"/>
    <mergeCell ref="W122:W123"/>
    <mergeCell ref="Y124:Y125"/>
    <mergeCell ref="Z124:Z125"/>
    <mergeCell ref="AC124:AC125"/>
    <mergeCell ref="W126:W127"/>
    <mergeCell ref="AB124:AB125"/>
    <mergeCell ref="Y126:Y127"/>
    <mergeCell ref="Z126:Z127"/>
    <mergeCell ref="AA126:AA127"/>
    <mergeCell ref="AB126:AB127"/>
    <mergeCell ref="W120:W121"/>
    <mergeCell ref="Z149:Z150"/>
    <mergeCell ref="AA149:AA150"/>
    <mergeCell ref="AB149:AB150"/>
    <mergeCell ref="X156:X157"/>
    <mergeCell ref="X158:X159"/>
    <mergeCell ref="X177:X188"/>
    <mergeCell ref="X258:X269"/>
    <mergeCell ref="X96:X107"/>
    <mergeCell ref="X120:X121"/>
    <mergeCell ref="X122:X123"/>
    <mergeCell ref="X124:X125"/>
    <mergeCell ref="X126:X127"/>
    <mergeCell ref="X147:X148"/>
    <mergeCell ref="X149:X150"/>
    <mergeCell ref="X152:X153"/>
    <mergeCell ref="X154:X155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2015-05-18T15:19:41Z</cp:lastPrinted>
  <dcterms:created xsi:type="dcterms:W3CDTF">2004-11-29T18:07:26Z</dcterms:created>
  <dcterms:modified xsi:type="dcterms:W3CDTF">2025-03-10T16:41:06Z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