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928"/>
  <workbookPr codeName="ThisWorkbook" defaultThemeVersion="124226"/>
  <mc:AlternateContent xmlns:mc="http://schemas.openxmlformats.org/markup-compatibility/2006">
    <mc:Choice Requires="x15">
      <x15ac:absPath xmlns:x15ac="http://schemas.microsoft.com/office/spreadsheetml/2010/11/ac" url="c:\users\afintel\appdata\local\bentley\projectwise\workingdir\ohiodot-pw.bentley.com_ohiodot-pw-02\andi.fintel@dot.ohio.gov\d0443825\"/>
    </mc:Choice>
  </mc:AlternateContent>
  <xr:revisionPtr revIDLastSave="0" documentId="13_ncr:1_{D5950AB1-1D70-400A-88D0-61F047291179}" xr6:coauthVersionLast="47" xr6:coauthVersionMax="47" xr10:uidLastSave="{00000000-0000-0000-0000-000000000000}"/>
  <bookViews>
    <workbookView xWindow="-120" yWindow="-120" windowWidth="29040" windowHeight="15840" xr2:uid="{00000000-000D-0000-FFFF-FFFF00000000}"/>
  </bookViews>
  <sheets>
    <sheet name="Pavement" sheetId="1" r:id="rId1"/>
  </sheets>
  <definedNames>
    <definedName name="SheetBorder">"Group 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75" i="1" l="1"/>
  <c r="G75" i="1" l="1"/>
  <c r="V75" i="1"/>
  <c r="U75" i="1"/>
  <c r="S75" i="1"/>
  <c r="R75" i="1"/>
  <c r="Q75" i="1"/>
  <c r="P75" i="1"/>
  <c r="O75" i="1"/>
  <c r="N75" i="1"/>
  <c r="M75" i="1"/>
  <c r="K75" i="1"/>
  <c r="J75" i="1"/>
  <c r="I75" i="1"/>
  <c r="H75" i="1"/>
  <c r="F75" i="1" l="1"/>
  <c r="C96" i="1" l="1"/>
  <c r="C97" i="1"/>
</calcChain>
</file>

<file path=xl/sharedStrings.xml><?xml version="1.0" encoding="utf-8"?>
<sst xmlns="http://schemas.openxmlformats.org/spreadsheetml/2006/main" count="217" uniqueCount="95">
  <si>
    <t>SIDE</t>
  </si>
  <si>
    <t>ROUTE</t>
  </si>
  <si>
    <t>FEET</t>
  </si>
  <si>
    <t>TOTALS CARRIED TO GENERAL SUMMARY</t>
  </si>
  <si>
    <t>EACH</t>
  </si>
  <si>
    <t>GUARDRAIL REMOVED</t>
  </si>
  <si>
    <t>REF. NO.</t>
  </si>
  <si>
    <t>BRIDGE TERMINAL</t>
  </si>
  <si>
    <t>ASSEMBLY REMOVED</t>
  </si>
  <si>
    <t>RESHAPING UNDER GUARDRAIL</t>
  </si>
  <si>
    <t>STA</t>
  </si>
  <si>
    <t>Item 659</t>
  </si>
  <si>
    <t>SQ YD</t>
  </si>
  <si>
    <t>Seeding and Mulching</t>
  </si>
  <si>
    <t>TON</t>
  </si>
  <si>
    <t>Commercial Fertilizer</t>
  </si>
  <si>
    <t>MGAL</t>
  </si>
  <si>
    <t>Water</t>
  </si>
  <si>
    <t xml:space="preserve">   NOTE: CONTRACTOR MUST CALL OUPS TO LOCATE UTILITIES IN VICINITY OF ANY GUARDRAIL RUN</t>
  </si>
  <si>
    <t>NOTE:  Caution shall be used when placing proposed Guardrail, as to avoid damaging any existing drainage (pipes, culverts, etc.) within the work area of Any Run of Guardrail.</t>
  </si>
  <si>
    <t>The Contractor Shall Exercise Caution When Working in the Proximity of any Underground Utilities. All Existing Underground Utilities Shall Remain Active and In Place During Construction of Any Guardrail Run, Unless Otherwise Noted in the Plan.</t>
  </si>
  <si>
    <t>Caution Must be Used When Removing and Replacing Guardrail As to Maintain the Existing Shoulders and Embankment.</t>
  </si>
  <si>
    <t>The Following Items are to be used As Directed by the Engineer. The Estimated Quantities will be Carried to the General Summary and are to be Used for Proposed Guardrail Runs:</t>
  </si>
  <si>
    <t>STATION</t>
  </si>
  <si>
    <t>GR-1</t>
  </si>
  <si>
    <t>GUARDRAIL, TYPE MGS</t>
  </si>
  <si>
    <t>ANCHOR ASSEMBLY, MGS TYPE T</t>
  </si>
  <si>
    <t>ANCHOR ASSEMBLY REMOVED, TYPE E</t>
  </si>
  <si>
    <t>A</t>
  </si>
  <si>
    <t>ANCHOR ASSEMBLY REMOVED, TYPE B</t>
  </si>
  <si>
    <t>BARRIER REFLECTOR, TYPE 5, UNIDIRECTIONAL</t>
  </si>
  <si>
    <t>ANCHOR ASSEMBLY, MGS TYPE E, MASH 2016</t>
  </si>
  <si>
    <t>MGS, BRIDGE TERMINAL ASSEMBLY, TYPE 1</t>
  </si>
  <si>
    <t>MGS, BRIDGE TERMINAL ASSEMBLY, TYPE 2</t>
  </si>
  <si>
    <t>LT</t>
  </si>
  <si>
    <t>GR-2</t>
  </si>
  <si>
    <t>RT</t>
  </si>
  <si>
    <t>GR-3</t>
  </si>
  <si>
    <t>GR-4</t>
  </si>
  <si>
    <t>GR-5</t>
  </si>
  <si>
    <t>GR-6</t>
  </si>
  <si>
    <t>GR-7</t>
  </si>
  <si>
    <t>GR-8</t>
  </si>
  <si>
    <t>GR-9</t>
  </si>
  <si>
    <t>GR-10</t>
  </si>
  <si>
    <t>GR-11</t>
  </si>
  <si>
    <t>GR-13</t>
  </si>
  <si>
    <t>GR-14</t>
  </si>
  <si>
    <t>GR-15</t>
  </si>
  <si>
    <t>GR-16</t>
  </si>
  <si>
    <t>GR-17</t>
  </si>
  <si>
    <t>GR-18</t>
  </si>
  <si>
    <t>GR-19</t>
  </si>
  <si>
    <t>GR-20</t>
  </si>
  <si>
    <t>GR-21</t>
  </si>
  <si>
    <t>GR-22</t>
  </si>
  <si>
    <t>GR-23</t>
  </si>
  <si>
    <t>COMPACTED AGGREGATE, AS PER PLAN, 4" THICK</t>
  </si>
  <si>
    <t>CY</t>
  </si>
  <si>
    <t>I-75 NB</t>
  </si>
  <si>
    <t>ANCHOR ASSEMBLY REMOVED, TYPE T</t>
  </si>
  <si>
    <t>I-75 SB</t>
  </si>
  <si>
    <t>1442+12</t>
  </si>
  <si>
    <t>1517+43</t>
  </si>
  <si>
    <t>I-75 NB/RAMP C</t>
  </si>
  <si>
    <t>I-75 SB/RAMP B</t>
  </si>
  <si>
    <t>GR-24</t>
  </si>
  <si>
    <t>GR-25</t>
  </si>
  <si>
    <t>GR-26</t>
  </si>
  <si>
    <t>GR-27</t>
  </si>
  <si>
    <t>GR-28</t>
  </si>
  <si>
    <t>1613+63</t>
  </si>
  <si>
    <t>GR-29</t>
  </si>
  <si>
    <t>I-75 NB/RAMP B</t>
  </si>
  <si>
    <t>I-75 SB/RAMP A</t>
  </si>
  <si>
    <t>GR-30</t>
  </si>
  <si>
    <t>US 20 RAMP B</t>
  </si>
  <si>
    <t>GR-31</t>
  </si>
  <si>
    <t>SR 795 RAMP B</t>
  </si>
  <si>
    <t>GR-32</t>
  </si>
  <si>
    <t>BUCK RD/RAMP A</t>
  </si>
  <si>
    <t>GR-33</t>
  </si>
  <si>
    <t>BUCK RD/RAMP B</t>
  </si>
  <si>
    <t>GR-34</t>
  </si>
  <si>
    <t>BUCK RD/RAMP C</t>
  </si>
  <si>
    <t>GR-35</t>
  </si>
  <si>
    <t>BUCK RD/RAMP D</t>
  </si>
  <si>
    <t>ANCHOR ASSEMBLY, MGS TYPE B</t>
  </si>
  <si>
    <t>GR-36</t>
  </si>
  <si>
    <t>PAVEMENT REMOVED       (UNDER GUARDRAIL)</t>
  </si>
  <si>
    <t>SY</t>
  </si>
  <si>
    <t>GR-37</t>
  </si>
  <si>
    <t>I-75 MEDIAN</t>
  </si>
  <si>
    <t>GR-38</t>
  </si>
  <si>
    <t>GR-39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</si>
</sst>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
    <numFmt numFmtId="166" formatCode="###\+##.##"/>
  </numFmts>
  <fonts count="6" x14ac:knownFonts="1">
    <font>
      <sz val="8"/>
      <name val="Arial"/>
    </font>
    <font>
      <sz val="10"/>
      <name val="Arial"/>
      <family val="2"/>
    </font>
    <font>
      <b/>
      <sz val="18"/>
      <color indexed="10"/>
      <name val="Arial"/>
      <family val="2"/>
    </font>
    <font>
      <b/>
      <sz val="10"/>
      <name val="Arial"/>
      <family val="2"/>
    </font>
    <font>
      <sz val="8"/>
      <name val="Arial"/>
      <family val="2"/>
    </font>
    <font>
      <sz val="9"/>
      <name val="Arial"/>
      <family val="2"/>
    </font>
  </fonts>
  <fills count="2">
    <fill>
      <patternFill patternType="none"/>
    </fill>
    <fill>
      <patternFill patternType="gray125"/>
    </fill>
  </fills>
  <borders count="62">
    <border>
      <left/>
      <right/>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thick">
        <color indexed="64"/>
      </top>
      <bottom/>
      <diagonal/>
    </border>
    <border>
      <left style="medium">
        <color indexed="64"/>
      </left>
      <right/>
      <top style="thick">
        <color indexed="64"/>
      </top>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style="thin">
        <color indexed="64"/>
      </left>
      <right style="thick">
        <color indexed="64"/>
      </right>
      <top style="medium">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style="thin">
        <color indexed="64"/>
      </left>
      <right style="thick">
        <color indexed="64"/>
      </right>
      <top style="thin">
        <color indexed="64"/>
      </top>
      <bottom style="medium">
        <color indexed="64"/>
      </bottom>
      <diagonal/>
    </border>
    <border>
      <left style="thin">
        <color indexed="64"/>
      </left>
      <right style="thick">
        <color indexed="64"/>
      </right>
      <top style="medium">
        <color indexed="64"/>
      </top>
      <bottom/>
      <diagonal/>
    </border>
    <border>
      <left/>
      <right/>
      <top/>
      <bottom style="thick">
        <color indexed="64"/>
      </bottom>
      <diagonal/>
    </border>
    <border>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indexed="64"/>
      </left>
      <right style="thick">
        <color indexed="64"/>
      </right>
      <top/>
      <bottom style="thick">
        <color indexed="64"/>
      </bottom>
      <diagonal/>
    </border>
    <border>
      <left style="medium">
        <color indexed="64"/>
      </left>
      <right style="medium">
        <color indexed="64"/>
      </right>
      <top style="thick">
        <color indexed="64"/>
      </top>
      <bottom style="medium">
        <color indexed="64"/>
      </bottom>
      <diagonal/>
    </border>
    <border>
      <left/>
      <right/>
      <top style="medium">
        <color indexed="64"/>
      </top>
      <bottom/>
      <diagonal/>
    </border>
    <border>
      <left style="thick">
        <color indexed="64"/>
      </left>
      <right style="medium">
        <color indexed="64"/>
      </right>
      <top style="thick">
        <color indexed="64"/>
      </top>
      <bottom/>
      <diagonal/>
    </border>
    <border>
      <left style="thick">
        <color indexed="64"/>
      </left>
      <right style="medium">
        <color indexed="64"/>
      </right>
      <top/>
      <bottom/>
      <diagonal/>
    </border>
    <border>
      <left style="thick">
        <color indexed="64"/>
      </left>
      <right style="medium">
        <color indexed="64"/>
      </right>
      <top/>
      <bottom style="medium">
        <color indexed="64"/>
      </bottom>
      <diagonal/>
    </border>
    <border>
      <left style="thick">
        <color indexed="64"/>
      </left>
      <right style="thin">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diagonal/>
    </border>
    <border>
      <left style="thick">
        <color indexed="64"/>
      </left>
      <right style="thin">
        <color indexed="64"/>
      </right>
      <top style="thin">
        <color indexed="64"/>
      </top>
      <bottom style="medium">
        <color indexed="64"/>
      </bottom>
      <diagonal/>
    </border>
    <border>
      <left style="thick">
        <color indexed="64"/>
      </left>
      <right/>
      <top style="medium">
        <color indexed="64"/>
      </top>
      <bottom/>
      <diagonal/>
    </border>
    <border>
      <left style="thick">
        <color indexed="64"/>
      </left>
      <right/>
      <top/>
      <bottom style="thick">
        <color indexed="64"/>
      </bottom>
      <diagonal/>
    </border>
    <border>
      <left style="thin">
        <color indexed="64"/>
      </left>
      <right/>
      <top style="thin">
        <color indexed="64"/>
      </top>
      <bottom/>
      <diagonal/>
    </border>
    <border>
      <left style="medium">
        <color indexed="64"/>
      </left>
      <right style="thick">
        <color indexed="64"/>
      </right>
      <top style="thick">
        <color indexed="64"/>
      </top>
      <bottom style="medium">
        <color indexed="64"/>
      </bottom>
      <diagonal/>
    </border>
    <border>
      <left style="medium">
        <color indexed="64"/>
      </left>
      <right style="thick">
        <color indexed="64"/>
      </right>
      <top style="medium">
        <color indexed="64"/>
      </top>
      <bottom style="medium">
        <color indexed="64"/>
      </bottom>
      <diagonal/>
    </border>
    <border>
      <left style="medium">
        <color indexed="64"/>
      </left>
      <right style="thick">
        <color indexed="64"/>
      </right>
      <top style="medium">
        <color indexed="64"/>
      </top>
      <bottom/>
      <diagonal/>
    </border>
    <border>
      <left style="medium">
        <color indexed="64"/>
      </left>
      <right style="thick">
        <color indexed="64"/>
      </right>
      <top/>
      <bottom/>
      <diagonal/>
    </border>
    <border>
      <left style="medium">
        <color indexed="64"/>
      </left>
      <right style="thick">
        <color indexed="64"/>
      </right>
      <top/>
      <bottom style="medium">
        <color indexed="64"/>
      </bottom>
      <diagonal/>
    </border>
  </borders>
  <cellStyleXfs count="2">
    <xf numFmtId="0" fontId="0" fillId="0" borderId="0"/>
    <xf numFmtId="0" fontId="1" fillId="0" borderId="0"/>
  </cellStyleXfs>
  <cellXfs count="124">
    <xf numFmtId="0" fontId="0" fillId="0" borderId="0" xfId="0"/>
    <xf numFmtId="0" fontId="2" fillId="0" borderId="0" xfId="0" applyFont="1"/>
    <xf numFmtId="0" fontId="3" fillId="0" borderId="0" xfId="0" applyFont="1"/>
    <xf numFmtId="0" fontId="1" fillId="0" borderId="0" xfId="1" applyAlignment="1">
      <alignment horizontal="center" vertical="center"/>
    </xf>
    <xf numFmtId="0" fontId="1" fillId="0" borderId="0" xfId="1" applyAlignment="1">
      <alignment horizontal="center" vertical="center" wrapText="1"/>
    </xf>
    <xf numFmtId="0" fontId="1" fillId="0" borderId="0" xfId="1" applyAlignment="1">
      <alignment horizontal="left" vertical="center"/>
    </xf>
    <xf numFmtId="0" fontId="1" fillId="0" borderId="0" xfId="1" applyAlignment="1">
      <alignment vertical="center"/>
    </xf>
    <xf numFmtId="0" fontId="1" fillId="0" borderId="0" xfId="1" applyAlignment="1">
      <alignment vertical="center" wrapText="1"/>
    </xf>
    <xf numFmtId="0" fontId="3" fillId="0" borderId="45" xfId="0" applyFont="1" applyBorder="1" applyAlignment="1">
      <alignment horizontal="center" vertical="center"/>
    </xf>
    <xf numFmtId="0" fontId="3" fillId="0" borderId="7" xfId="0" applyFont="1" applyBorder="1" applyAlignment="1">
      <alignment horizontal="center" vertical="center"/>
    </xf>
    <xf numFmtId="0" fontId="3" fillId="0" borderId="10" xfId="0" applyFont="1" applyBorder="1" applyAlignment="1">
      <alignment horizontal="center" vertical="center"/>
    </xf>
    <xf numFmtId="0" fontId="3" fillId="0" borderId="9" xfId="0" applyFont="1" applyBorder="1" applyAlignment="1">
      <alignment horizontal="center" vertical="center"/>
    </xf>
    <xf numFmtId="0" fontId="1" fillId="0" borderId="5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4" fillId="0" borderId="2" xfId="0" applyFont="1" applyBorder="1"/>
    <xf numFmtId="0" fontId="4" fillId="0" borderId="2" xfId="0" applyFont="1" applyBorder="1" applyAlignment="1">
      <alignment horizontal="center"/>
    </xf>
    <xf numFmtId="0" fontId="4" fillId="0" borderId="12" xfId="0" applyFont="1" applyBorder="1" applyAlignment="1">
      <alignment horizontal="center"/>
    </xf>
    <xf numFmtId="0" fontId="4" fillId="0" borderId="8" xfId="0" applyFont="1" applyBorder="1" applyAlignment="1">
      <alignment horizontal="center"/>
    </xf>
    <xf numFmtId="2" fontId="4" fillId="0" borderId="2" xfId="0" applyNumberFormat="1" applyFont="1" applyBorder="1" applyAlignment="1">
      <alignment horizontal="center"/>
    </xf>
    <xf numFmtId="0" fontId="4" fillId="0" borderId="35" xfId="0" applyFont="1" applyBorder="1" applyAlignment="1">
      <alignment horizontal="center"/>
    </xf>
    <xf numFmtId="0" fontId="1" fillId="0" borderId="51" xfId="0" applyFont="1" applyBorder="1" applyAlignment="1">
      <alignment horizontal="center"/>
    </xf>
    <xf numFmtId="165" fontId="1" fillId="0" borderId="3" xfId="0" applyNumberFormat="1" applyFont="1" applyBorder="1" applyAlignment="1">
      <alignment horizontal="center"/>
    </xf>
    <xf numFmtId="0" fontId="1" fillId="0" borderId="3" xfId="0" applyFont="1" applyBorder="1" applyAlignment="1">
      <alignment horizontal="center" vertical="center" wrapText="1"/>
    </xf>
    <xf numFmtId="0" fontId="1" fillId="0" borderId="3" xfId="0" applyFont="1" applyBorder="1" applyAlignment="1">
      <alignment horizontal="center"/>
    </xf>
    <xf numFmtId="164" fontId="1" fillId="0" borderId="3" xfId="0" applyNumberFormat="1" applyFont="1" applyBorder="1" applyAlignment="1">
      <alignment horizontal="center"/>
    </xf>
    <xf numFmtId="1" fontId="1" fillId="0" borderId="3" xfId="0" applyNumberFormat="1" applyFont="1" applyBorder="1" applyAlignment="1">
      <alignment horizontal="center"/>
    </xf>
    <xf numFmtId="1" fontId="1" fillId="0" borderId="11" xfId="0" applyNumberFormat="1" applyFont="1" applyBorder="1" applyAlignment="1">
      <alignment horizontal="center"/>
    </xf>
    <xf numFmtId="1" fontId="1" fillId="0" borderId="6" xfId="0" applyNumberFormat="1" applyFont="1" applyBorder="1" applyAlignment="1">
      <alignment horizontal="center"/>
    </xf>
    <xf numFmtId="0" fontId="1" fillId="0" borderId="36" xfId="0" applyFont="1" applyBorder="1" applyAlignment="1">
      <alignment horizontal="center"/>
    </xf>
    <xf numFmtId="0" fontId="1" fillId="0" borderId="52" xfId="0" applyFont="1" applyBorder="1" applyAlignment="1">
      <alignment horizontal="center"/>
    </xf>
    <xf numFmtId="166" fontId="1" fillId="0" borderId="27" xfId="0" applyNumberFormat="1" applyFont="1" applyBorder="1" applyAlignment="1">
      <alignment horizontal="center"/>
    </xf>
    <xf numFmtId="0" fontId="1" fillId="0" borderId="27" xfId="0" applyFont="1" applyBorder="1" applyAlignment="1">
      <alignment horizontal="center"/>
    </xf>
    <xf numFmtId="164" fontId="1" fillId="0" borderId="27" xfId="0" applyNumberFormat="1" applyFont="1" applyBorder="1" applyAlignment="1">
      <alignment horizontal="center"/>
    </xf>
    <xf numFmtId="1" fontId="1" fillId="0" borderId="27" xfId="0" applyNumberFormat="1" applyFont="1" applyBorder="1" applyAlignment="1">
      <alignment horizontal="center"/>
    </xf>
    <xf numFmtId="1" fontId="1" fillId="0" borderId="28" xfId="0" applyNumberFormat="1" applyFont="1" applyBorder="1" applyAlignment="1">
      <alignment horizontal="center"/>
    </xf>
    <xf numFmtId="1" fontId="1" fillId="0" borderId="29" xfId="0" applyNumberFormat="1" applyFont="1" applyBorder="1" applyAlignment="1">
      <alignment horizontal="center"/>
    </xf>
    <xf numFmtId="0" fontId="1" fillId="0" borderId="37" xfId="0" applyFont="1" applyBorder="1" applyAlignment="1">
      <alignment horizontal="center"/>
    </xf>
    <xf numFmtId="0" fontId="1" fillId="0" borderId="27" xfId="0" applyFont="1" applyBorder="1" applyAlignment="1">
      <alignment horizontal="center" vertical="center" wrapText="1"/>
    </xf>
    <xf numFmtId="0" fontId="1" fillId="0" borderId="53" xfId="0" applyFont="1" applyBorder="1" applyAlignment="1">
      <alignment horizontal="center"/>
    </xf>
    <xf numFmtId="165" fontId="1" fillId="0" borderId="4" xfId="0" applyNumberFormat="1" applyFont="1" applyBorder="1" applyAlignment="1">
      <alignment horizontal="center"/>
    </xf>
    <xf numFmtId="0" fontId="1" fillId="0" borderId="4" xfId="0" applyFont="1" applyBorder="1" applyAlignment="1">
      <alignment horizontal="center" vertical="center" wrapText="1"/>
    </xf>
    <xf numFmtId="0" fontId="1" fillId="0" borderId="4" xfId="0" applyFont="1" applyBorder="1" applyAlignment="1">
      <alignment horizontal="center"/>
    </xf>
    <xf numFmtId="164" fontId="1" fillId="0" borderId="4" xfId="0" applyNumberFormat="1" applyFont="1" applyBorder="1" applyAlignment="1">
      <alignment horizontal="center"/>
    </xf>
    <xf numFmtId="1" fontId="1" fillId="0" borderId="4" xfId="0" applyNumberFormat="1" applyFont="1" applyBorder="1" applyAlignment="1">
      <alignment horizontal="center"/>
    </xf>
    <xf numFmtId="0" fontId="1" fillId="0" borderId="38" xfId="0" applyFont="1" applyBorder="1" applyAlignment="1">
      <alignment horizontal="center"/>
    </xf>
    <xf numFmtId="0" fontId="5" fillId="0" borderId="0" xfId="0" applyFont="1"/>
    <xf numFmtId="0" fontId="5" fillId="0" borderId="0" xfId="1" applyFont="1" applyAlignment="1">
      <alignment horizontal="center" vertical="center"/>
    </xf>
    <xf numFmtId="0" fontId="5" fillId="0" borderId="0" xfId="1" applyFont="1" applyAlignment="1">
      <alignment horizontal="center" vertical="center" wrapText="1"/>
    </xf>
    <xf numFmtId="1" fontId="5" fillId="0" borderId="0" xfId="1" applyNumberFormat="1" applyFont="1" applyAlignment="1">
      <alignment horizontal="center" vertical="center"/>
    </xf>
    <xf numFmtId="0" fontId="5" fillId="0" borderId="0" xfId="1" applyFont="1" applyAlignment="1">
      <alignment horizontal="left" vertical="center"/>
    </xf>
    <xf numFmtId="2" fontId="5" fillId="0" borderId="0" xfId="1" applyNumberFormat="1" applyFont="1" applyAlignment="1">
      <alignment horizontal="center" vertical="center"/>
    </xf>
    <xf numFmtId="0" fontId="3" fillId="0" borderId="33" xfId="0" applyFont="1" applyBorder="1" applyAlignment="1">
      <alignment horizontal="center" vertical="center"/>
    </xf>
    <xf numFmtId="0" fontId="1" fillId="0" borderId="56" xfId="0" applyFont="1" applyBorder="1" applyAlignment="1">
      <alignment horizontal="center"/>
    </xf>
    <xf numFmtId="0" fontId="1" fillId="0" borderId="25" xfId="0" applyFont="1" applyBorder="1" applyAlignment="1">
      <alignment horizontal="center"/>
    </xf>
    <xf numFmtId="0" fontId="4" fillId="0" borderId="0" xfId="0" applyFont="1"/>
    <xf numFmtId="165" fontId="1" fillId="0" borderId="27" xfId="0" applyNumberFormat="1" applyFont="1" applyBorder="1" applyAlignment="1">
      <alignment horizontal="center"/>
    </xf>
    <xf numFmtId="0" fontId="4" fillId="0" borderId="5" xfId="0" applyFont="1" applyBorder="1" applyAlignment="1">
      <alignment horizontal="center"/>
    </xf>
    <xf numFmtId="0" fontId="1" fillId="0" borderId="1" xfId="0" applyFont="1" applyBorder="1" applyAlignment="1">
      <alignment horizontal="center"/>
    </xf>
    <xf numFmtId="0" fontId="3" fillId="0" borderId="58" xfId="0" applyFont="1" applyBorder="1" applyAlignment="1">
      <alignment horizontal="center" vertical="center"/>
    </xf>
    <xf numFmtId="1" fontId="1" fillId="0" borderId="6" xfId="0" applyNumberFormat="1" applyFont="1" applyBorder="1" applyAlignment="1">
      <alignment horizontal="center" vertical="center"/>
    </xf>
    <xf numFmtId="1" fontId="1" fillId="0" borderId="26" xfId="0" applyNumberFormat="1" applyFont="1" applyBorder="1" applyAlignment="1">
      <alignment horizontal="center" vertical="center"/>
    </xf>
    <xf numFmtId="1" fontId="1" fillId="0" borderId="29" xfId="0" applyNumberFormat="1" applyFont="1" applyBorder="1" applyAlignment="1">
      <alignment horizontal="center" vertical="center"/>
    </xf>
    <xf numFmtId="0" fontId="3" fillId="0" borderId="57" xfId="0" applyFont="1" applyBorder="1" applyAlignment="1">
      <alignment horizontal="center" vertical="center"/>
    </xf>
    <xf numFmtId="1" fontId="1" fillId="0" borderId="1" xfId="0" applyNumberFormat="1" applyFont="1" applyBorder="1" applyAlignment="1">
      <alignment horizontal="center" vertical="center"/>
    </xf>
    <xf numFmtId="1" fontId="1" fillId="0" borderId="25" xfId="0" applyNumberFormat="1" applyFont="1" applyBorder="1" applyAlignment="1">
      <alignment horizontal="center"/>
    </xf>
    <xf numFmtId="1" fontId="1" fillId="0" borderId="56" xfId="0" applyNumberFormat="1" applyFont="1" applyBorder="1" applyAlignment="1">
      <alignment horizontal="center" vertical="center"/>
    </xf>
    <xf numFmtId="1" fontId="1" fillId="0" borderId="1" xfId="0" applyNumberFormat="1" applyFont="1" applyBorder="1" applyAlignment="1">
      <alignment horizontal="center" vertical="center"/>
    </xf>
    <xf numFmtId="1" fontId="1" fillId="0" borderId="6" xfId="0" applyNumberFormat="1" applyFont="1" applyBorder="1" applyAlignment="1">
      <alignment horizontal="center" vertical="center"/>
    </xf>
    <xf numFmtId="0" fontId="3" fillId="0" borderId="20" xfId="0" applyFont="1" applyBorder="1" applyAlignment="1">
      <alignment horizontal="center" vertical="center" textRotation="90" wrapText="1"/>
    </xf>
    <xf numFmtId="0" fontId="4" fillId="0" borderId="21" xfId="0" applyFont="1" applyBorder="1" applyAlignment="1">
      <alignment horizontal="center" vertical="center" textRotation="90" wrapText="1"/>
    </xf>
    <xf numFmtId="0" fontId="4" fillId="0" borderId="22" xfId="0" applyFont="1" applyBorder="1" applyAlignment="1">
      <alignment horizontal="center" vertical="center" textRotation="90" wrapText="1"/>
    </xf>
    <xf numFmtId="0" fontId="3" fillId="0" borderId="19" xfId="0" applyFont="1" applyBorder="1" applyAlignment="1">
      <alignment horizontal="center" vertical="center"/>
    </xf>
    <xf numFmtId="0" fontId="3" fillId="0" borderId="42" xfId="0" applyFont="1" applyBorder="1" applyAlignment="1">
      <alignment horizontal="center" vertical="center"/>
    </xf>
    <xf numFmtId="1" fontId="3" fillId="0" borderId="19" xfId="0" applyNumberFormat="1" applyFont="1" applyBorder="1" applyAlignment="1">
      <alignment horizontal="center" vertical="center"/>
    </xf>
    <xf numFmtId="1" fontId="3" fillId="0" borderId="42" xfId="0" applyNumberFormat="1" applyFont="1" applyBorder="1" applyAlignment="1">
      <alignment horizontal="center" vertical="center"/>
    </xf>
    <xf numFmtId="1" fontId="1" fillId="0" borderId="1" xfId="0" applyNumberFormat="1" applyFont="1" applyBorder="1" applyAlignment="1">
      <alignment horizontal="center"/>
    </xf>
    <xf numFmtId="1" fontId="1" fillId="0" borderId="6" xfId="0" applyNumberFormat="1" applyFont="1" applyBorder="1" applyAlignment="1">
      <alignment horizontal="center"/>
    </xf>
    <xf numFmtId="0" fontId="3" fillId="0" borderId="59" xfId="0" applyFont="1" applyBorder="1" applyAlignment="1">
      <alignment horizontal="center" vertical="center" textRotation="90" wrapText="1"/>
    </xf>
    <xf numFmtId="0" fontId="1" fillId="0" borderId="60" xfId="0" applyFont="1" applyBorder="1" applyAlignment="1">
      <alignment horizontal="center" vertical="center" textRotation="90" wrapText="1"/>
    </xf>
    <xf numFmtId="0" fontId="1" fillId="0" borderId="61" xfId="0" applyFont="1" applyBorder="1" applyAlignment="1">
      <alignment horizontal="center" vertical="center" textRotation="90" wrapText="1"/>
    </xf>
    <xf numFmtId="1" fontId="3" fillId="0" borderId="39" xfId="0" applyNumberFormat="1" applyFont="1" applyBorder="1" applyAlignment="1">
      <alignment horizontal="center" vertical="center"/>
    </xf>
    <xf numFmtId="1" fontId="3" fillId="0" borderId="44" xfId="0" applyNumberFormat="1" applyFont="1" applyBorder="1" applyAlignment="1">
      <alignment horizontal="center" vertical="center"/>
    </xf>
    <xf numFmtId="0" fontId="3" fillId="0" borderId="21" xfId="0" applyFont="1" applyBorder="1" applyAlignment="1">
      <alignment horizontal="center" vertical="center" textRotation="90" wrapText="1"/>
    </xf>
    <xf numFmtId="0" fontId="3" fillId="0" borderId="22" xfId="0" applyFont="1" applyBorder="1" applyAlignment="1">
      <alignment horizontal="center" vertical="center" textRotation="90" wrapText="1"/>
    </xf>
    <xf numFmtId="0" fontId="3" fillId="0" borderId="32" xfId="0" applyFont="1" applyBorder="1" applyAlignment="1">
      <alignment horizontal="center" vertical="center"/>
    </xf>
    <xf numFmtId="0" fontId="3" fillId="0" borderId="33" xfId="0" applyFont="1" applyBorder="1" applyAlignment="1">
      <alignment horizontal="center" vertical="center"/>
    </xf>
    <xf numFmtId="0" fontId="3" fillId="0" borderId="34" xfId="0" applyFont="1" applyBorder="1" applyAlignment="1">
      <alignment horizontal="center" vertical="center"/>
    </xf>
    <xf numFmtId="0" fontId="3" fillId="0" borderId="13" xfId="0" applyFont="1" applyBorder="1" applyAlignment="1">
      <alignment horizontal="left" vertical="center" textRotation="90"/>
    </xf>
    <xf numFmtId="0" fontId="3" fillId="0" borderId="14" xfId="0" applyFont="1" applyBorder="1" applyAlignment="1">
      <alignment horizontal="left" vertical="center" textRotation="90"/>
    </xf>
    <xf numFmtId="0" fontId="3" fillId="0" borderId="15" xfId="0" applyFont="1" applyBorder="1" applyAlignment="1">
      <alignment horizontal="left" vertical="center" textRotation="90"/>
    </xf>
    <xf numFmtId="0" fontId="4" fillId="0" borderId="5" xfId="0" applyFont="1" applyBorder="1" applyAlignment="1">
      <alignment horizontal="center"/>
    </xf>
    <xf numFmtId="0" fontId="4" fillId="0" borderId="8" xfId="0" applyFont="1" applyBorder="1" applyAlignment="1">
      <alignment horizontal="center"/>
    </xf>
    <xf numFmtId="0" fontId="3" fillId="0" borderId="7" xfId="0" applyFont="1" applyBorder="1" applyAlignment="1">
      <alignment horizontal="center" vertical="center"/>
    </xf>
    <xf numFmtId="0" fontId="3" fillId="0" borderId="9" xfId="0" applyFont="1" applyBorder="1" applyAlignment="1">
      <alignment horizontal="center" vertical="center"/>
    </xf>
    <xf numFmtId="0" fontId="3" fillId="0" borderId="18" xfId="0" applyFont="1" applyBorder="1" applyAlignment="1">
      <alignment horizontal="right" vertical="center" textRotation="90"/>
    </xf>
    <xf numFmtId="0" fontId="3" fillId="0" borderId="23" xfId="0" applyFont="1" applyBorder="1" applyAlignment="1">
      <alignment horizontal="right" vertical="center" textRotation="90"/>
    </xf>
    <xf numFmtId="0" fontId="3" fillId="0" borderId="24" xfId="0" applyFont="1" applyBorder="1" applyAlignment="1">
      <alignment horizontal="right" vertical="center" textRotation="90"/>
    </xf>
    <xf numFmtId="0" fontId="5" fillId="0" borderId="0" xfId="1" applyFont="1" applyAlignment="1">
      <alignment horizontal="center" vertical="center" wrapText="1"/>
    </xf>
    <xf numFmtId="0" fontId="3" fillId="0" borderId="47" xfId="0" applyFont="1" applyBorder="1" applyAlignment="1">
      <alignment horizontal="center" vertical="center" textRotation="90" wrapText="1"/>
    </xf>
    <xf numFmtId="0" fontId="3" fillId="0" borderId="48" xfId="0" applyFont="1" applyBorder="1" applyAlignment="1">
      <alignment horizontal="center" vertical="center" textRotation="90" wrapText="1"/>
    </xf>
    <xf numFmtId="0" fontId="3" fillId="0" borderId="49" xfId="0" applyFont="1" applyBorder="1" applyAlignment="1">
      <alignment horizontal="center" vertical="center" textRotation="90" wrapText="1"/>
    </xf>
    <xf numFmtId="0" fontId="3" fillId="0" borderId="31" xfId="0" applyFont="1" applyBorder="1" applyAlignment="1">
      <alignment horizontal="center" vertical="center" textRotation="90" wrapText="1"/>
    </xf>
    <xf numFmtId="0" fontId="3" fillId="0" borderId="23" xfId="0" applyFont="1" applyBorder="1" applyAlignment="1">
      <alignment horizontal="center" vertical="center" textRotation="90" wrapText="1"/>
    </xf>
    <xf numFmtId="0" fontId="3" fillId="0" borderId="24" xfId="0" applyFont="1" applyBorder="1" applyAlignment="1">
      <alignment horizontal="center" vertical="center" textRotation="90" wrapText="1"/>
    </xf>
    <xf numFmtId="0" fontId="3" fillId="0" borderId="30" xfId="0" applyFont="1" applyBorder="1" applyAlignment="1">
      <alignment horizontal="center" vertical="center" textRotation="90" wrapText="1"/>
    </xf>
    <xf numFmtId="164" fontId="3" fillId="0" borderId="19" xfId="0" applyNumberFormat="1" applyFont="1" applyBorder="1" applyAlignment="1">
      <alignment horizontal="center" vertical="center"/>
    </xf>
    <xf numFmtId="164" fontId="3" fillId="0" borderId="42" xfId="0" applyNumberFormat="1" applyFont="1" applyBorder="1" applyAlignment="1">
      <alignment horizontal="center" vertical="center"/>
    </xf>
    <xf numFmtId="0" fontId="3" fillId="0" borderId="54" xfId="0" applyFont="1" applyBorder="1" applyAlignment="1">
      <alignment horizontal="left" vertical="center"/>
    </xf>
    <xf numFmtId="0" fontId="3" fillId="0" borderId="46" xfId="0" applyFont="1" applyBorder="1" applyAlignment="1">
      <alignment horizontal="left" vertical="center"/>
    </xf>
    <xf numFmtId="0" fontId="3" fillId="0" borderId="16" xfId="0" applyFont="1" applyBorder="1" applyAlignment="1">
      <alignment horizontal="left" vertical="center"/>
    </xf>
    <xf numFmtId="0" fontId="3" fillId="0" borderId="55" xfId="0" applyFont="1" applyBorder="1" applyAlignment="1">
      <alignment horizontal="left" vertical="center"/>
    </xf>
    <xf numFmtId="0" fontId="3" fillId="0" borderId="40" xfId="0" applyFont="1" applyBorder="1" applyAlignment="1">
      <alignment horizontal="left" vertical="center"/>
    </xf>
    <xf numFmtId="0" fontId="3" fillId="0" borderId="41" xfId="0" applyFont="1" applyBorder="1" applyAlignment="1">
      <alignment horizontal="left" vertical="center"/>
    </xf>
    <xf numFmtId="0" fontId="3" fillId="0" borderId="18" xfId="0" applyFont="1" applyBorder="1" applyAlignment="1">
      <alignment horizontal="center" vertical="center" textRotation="90"/>
    </xf>
    <xf numFmtId="0" fontId="3" fillId="0" borderId="23" xfId="0" applyFont="1" applyBorder="1" applyAlignment="1">
      <alignment horizontal="center" vertical="center" textRotation="90"/>
    </xf>
    <xf numFmtId="0" fontId="3" fillId="0" borderId="24" xfId="0" applyFont="1" applyBorder="1" applyAlignment="1">
      <alignment horizontal="center" vertical="center" textRotation="90"/>
    </xf>
    <xf numFmtId="1" fontId="1" fillId="0" borderId="25" xfId="0" applyNumberFormat="1" applyFont="1" applyBorder="1" applyAlignment="1">
      <alignment horizontal="center" vertical="center"/>
    </xf>
    <xf numFmtId="1" fontId="1" fillId="0" borderId="26" xfId="0" applyNumberFormat="1" applyFont="1" applyBorder="1" applyAlignment="1">
      <alignment horizontal="center" vertical="center"/>
    </xf>
    <xf numFmtId="1" fontId="3" fillId="0" borderId="17" xfId="0" applyNumberFormat="1" applyFont="1" applyBorder="1" applyAlignment="1">
      <alignment horizontal="center" vertical="center"/>
    </xf>
    <xf numFmtId="1" fontId="3" fillId="0" borderId="16" xfId="0" applyNumberFormat="1" applyFont="1" applyBorder="1" applyAlignment="1">
      <alignment horizontal="center" vertical="center"/>
    </xf>
    <xf numFmtId="1" fontId="3" fillId="0" borderId="43" xfId="0" applyNumberFormat="1" applyFont="1" applyBorder="1" applyAlignment="1">
      <alignment horizontal="center" vertical="center"/>
    </xf>
    <xf numFmtId="1" fontId="3" fillId="0" borderId="41" xfId="0" applyNumberFormat="1"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2:V99"/>
  <sheetViews>
    <sheetView tabSelected="1" topLeftCell="A32" zoomScaleNormal="100" workbookViewId="0">
      <selection activeCell="C67" sqref="C67"/>
    </sheetView>
  </sheetViews>
  <sheetFormatPr defaultRowHeight="12.4" customHeight="1" x14ac:dyDescent="0.2"/>
  <cols>
    <col min="1" max="1" width="17.6640625" customWidth="1"/>
    <col min="2" max="2" width="10.83203125" customWidth="1"/>
    <col min="3" max="3" width="24.33203125" customWidth="1"/>
    <col min="4" max="4" width="29.1640625" customWidth="1"/>
    <col min="5" max="5" width="6.83203125" customWidth="1"/>
    <col min="6" max="6" width="8.83203125" customWidth="1"/>
    <col min="7" max="9" width="6.83203125" customWidth="1"/>
    <col min="10" max="11" width="3.83203125" customWidth="1"/>
    <col min="12" max="13" width="6.83203125" customWidth="1"/>
    <col min="14" max="14" width="9.83203125" style="2" customWidth="1"/>
    <col min="15" max="17" width="6.83203125" style="2" customWidth="1"/>
    <col min="18" max="22" width="6.83203125" customWidth="1"/>
    <col min="24" max="24" width="6.6640625" customWidth="1"/>
    <col min="46" max="46" width="31.33203125" customWidth="1"/>
  </cols>
  <sheetData>
    <row r="2" spans="1:22" ht="25.5" customHeight="1" thickBot="1" x14ac:dyDescent="0.4">
      <c r="A2" s="1"/>
    </row>
    <row r="3" spans="1:22" ht="12.4" customHeight="1" thickTop="1" thickBot="1" x14ac:dyDescent="0.25">
      <c r="B3" s="100" t="s">
        <v>6</v>
      </c>
      <c r="C3" s="106" t="s">
        <v>23</v>
      </c>
      <c r="D3" s="106" t="s">
        <v>1</v>
      </c>
      <c r="E3" s="103" t="s">
        <v>0</v>
      </c>
      <c r="F3" s="86">
        <v>202</v>
      </c>
      <c r="G3" s="87"/>
      <c r="H3" s="87"/>
      <c r="I3" s="87"/>
      <c r="J3" s="87"/>
      <c r="K3" s="87"/>
      <c r="L3" s="88"/>
      <c r="M3" s="8">
        <v>209</v>
      </c>
      <c r="N3" s="86">
        <v>606</v>
      </c>
      <c r="O3" s="87"/>
      <c r="P3" s="87"/>
      <c r="Q3" s="87"/>
      <c r="R3" s="88"/>
      <c r="S3" s="53"/>
      <c r="T3" s="53"/>
      <c r="U3" s="8">
        <v>617</v>
      </c>
      <c r="V3" s="64">
        <v>626</v>
      </c>
    </row>
    <row r="4" spans="1:22" ht="12.4" customHeight="1" x14ac:dyDescent="0.2">
      <c r="B4" s="101"/>
      <c r="C4" s="71"/>
      <c r="D4" s="84"/>
      <c r="E4" s="104"/>
      <c r="F4" s="115" t="s">
        <v>5</v>
      </c>
      <c r="G4" s="70" t="s">
        <v>29</v>
      </c>
      <c r="H4" s="70" t="s">
        <v>27</v>
      </c>
      <c r="I4" s="70" t="s">
        <v>60</v>
      </c>
      <c r="J4" s="96" t="s">
        <v>7</v>
      </c>
      <c r="K4" s="89" t="s">
        <v>8</v>
      </c>
      <c r="L4" s="70" t="s">
        <v>89</v>
      </c>
      <c r="M4" s="70" t="s">
        <v>9</v>
      </c>
      <c r="N4" s="70" t="s">
        <v>25</v>
      </c>
      <c r="O4" s="70" t="s">
        <v>87</v>
      </c>
      <c r="P4" s="70" t="s">
        <v>31</v>
      </c>
      <c r="Q4" s="70" t="s">
        <v>26</v>
      </c>
      <c r="R4" s="70" t="s">
        <v>32</v>
      </c>
      <c r="S4" s="70" t="s">
        <v>33</v>
      </c>
      <c r="T4" s="70"/>
      <c r="U4" s="70" t="s">
        <v>57</v>
      </c>
      <c r="V4" s="79" t="s">
        <v>30</v>
      </c>
    </row>
    <row r="5" spans="1:22" ht="12.4" customHeight="1" x14ac:dyDescent="0.2">
      <c r="B5" s="101"/>
      <c r="C5" s="71"/>
      <c r="D5" s="84"/>
      <c r="E5" s="104"/>
      <c r="F5" s="116"/>
      <c r="G5" s="84"/>
      <c r="H5" s="84"/>
      <c r="I5" s="84"/>
      <c r="J5" s="97"/>
      <c r="K5" s="90"/>
      <c r="L5" s="84"/>
      <c r="M5" s="84"/>
      <c r="N5" s="84"/>
      <c r="O5" s="84"/>
      <c r="P5" s="84"/>
      <c r="Q5" s="71"/>
      <c r="R5" s="71"/>
      <c r="S5" s="71"/>
      <c r="T5" s="71"/>
      <c r="U5" s="84"/>
      <c r="V5" s="80"/>
    </row>
    <row r="6" spans="1:22" ht="12.4" customHeight="1" x14ac:dyDescent="0.2">
      <c r="B6" s="101"/>
      <c r="C6" s="71"/>
      <c r="D6" s="84"/>
      <c r="E6" s="104"/>
      <c r="F6" s="116"/>
      <c r="G6" s="84"/>
      <c r="H6" s="84"/>
      <c r="I6" s="84"/>
      <c r="J6" s="97"/>
      <c r="K6" s="90"/>
      <c r="L6" s="84"/>
      <c r="M6" s="84"/>
      <c r="N6" s="84"/>
      <c r="O6" s="84"/>
      <c r="P6" s="84"/>
      <c r="Q6" s="71"/>
      <c r="R6" s="71"/>
      <c r="S6" s="71"/>
      <c r="T6" s="71"/>
      <c r="U6" s="84"/>
      <c r="V6" s="80"/>
    </row>
    <row r="7" spans="1:22" ht="12.4" customHeight="1" x14ac:dyDescent="0.2">
      <c r="B7" s="101"/>
      <c r="C7" s="71"/>
      <c r="D7" s="84"/>
      <c r="E7" s="104"/>
      <c r="F7" s="116"/>
      <c r="G7" s="84"/>
      <c r="H7" s="84"/>
      <c r="I7" s="84"/>
      <c r="J7" s="97"/>
      <c r="K7" s="90"/>
      <c r="L7" s="84"/>
      <c r="M7" s="84"/>
      <c r="N7" s="84"/>
      <c r="O7" s="84"/>
      <c r="P7" s="84"/>
      <c r="Q7" s="71"/>
      <c r="R7" s="71"/>
      <c r="S7" s="71"/>
      <c r="T7" s="71"/>
      <c r="U7" s="84"/>
      <c r="V7" s="80"/>
    </row>
    <row r="8" spans="1:22" ht="12.4" customHeight="1" x14ac:dyDescent="0.2">
      <c r="B8" s="101"/>
      <c r="C8" s="71"/>
      <c r="D8" s="84"/>
      <c r="E8" s="104"/>
      <c r="F8" s="116"/>
      <c r="G8" s="84"/>
      <c r="H8" s="84"/>
      <c r="I8" s="84"/>
      <c r="J8" s="97"/>
      <c r="K8" s="90"/>
      <c r="L8" s="84"/>
      <c r="M8" s="84"/>
      <c r="N8" s="84"/>
      <c r="O8" s="84"/>
      <c r="P8" s="84"/>
      <c r="Q8" s="71"/>
      <c r="R8" s="71"/>
      <c r="S8" s="71"/>
      <c r="T8" s="71"/>
      <c r="U8" s="84"/>
      <c r="V8" s="80"/>
    </row>
    <row r="9" spans="1:22" ht="12.4" customHeight="1" x14ac:dyDescent="0.2">
      <c r="B9" s="101"/>
      <c r="C9" s="71"/>
      <c r="D9" s="84"/>
      <c r="E9" s="104"/>
      <c r="F9" s="116"/>
      <c r="G9" s="84"/>
      <c r="H9" s="84"/>
      <c r="I9" s="84"/>
      <c r="J9" s="97"/>
      <c r="K9" s="90"/>
      <c r="L9" s="84"/>
      <c r="M9" s="84"/>
      <c r="N9" s="84"/>
      <c r="O9" s="84"/>
      <c r="P9" s="84"/>
      <c r="Q9" s="71"/>
      <c r="R9" s="71"/>
      <c r="S9" s="71"/>
      <c r="T9" s="71"/>
      <c r="U9" s="84"/>
      <c r="V9" s="80"/>
    </row>
    <row r="10" spans="1:22" ht="12.4" customHeight="1" x14ac:dyDescent="0.2">
      <c r="B10" s="101"/>
      <c r="C10" s="71"/>
      <c r="D10" s="84"/>
      <c r="E10" s="104"/>
      <c r="F10" s="116"/>
      <c r="G10" s="84"/>
      <c r="H10" s="84"/>
      <c r="I10" s="84"/>
      <c r="J10" s="97"/>
      <c r="K10" s="90"/>
      <c r="L10" s="84"/>
      <c r="M10" s="84"/>
      <c r="N10" s="84"/>
      <c r="O10" s="84"/>
      <c r="P10" s="84"/>
      <c r="Q10" s="71"/>
      <c r="R10" s="71"/>
      <c r="S10" s="71"/>
      <c r="T10" s="71"/>
      <c r="U10" s="84"/>
      <c r="V10" s="80"/>
    </row>
    <row r="11" spans="1:22" ht="18" customHeight="1" x14ac:dyDescent="0.2">
      <c r="B11" s="101"/>
      <c r="C11" s="71"/>
      <c r="D11" s="84"/>
      <c r="E11" s="104"/>
      <c r="F11" s="116"/>
      <c r="G11" s="84"/>
      <c r="H11" s="84"/>
      <c r="I11" s="84"/>
      <c r="J11" s="97"/>
      <c r="K11" s="90"/>
      <c r="L11" s="84"/>
      <c r="M11" s="84"/>
      <c r="N11" s="84"/>
      <c r="O11" s="84"/>
      <c r="P11" s="84"/>
      <c r="Q11" s="71"/>
      <c r="R11" s="71"/>
      <c r="S11" s="71"/>
      <c r="T11" s="71"/>
      <c r="U11" s="84"/>
      <c r="V11" s="80"/>
    </row>
    <row r="12" spans="1:22" ht="12.4" customHeight="1" x14ac:dyDescent="0.2">
      <c r="B12" s="101"/>
      <c r="C12" s="71"/>
      <c r="D12" s="84"/>
      <c r="E12" s="104"/>
      <c r="F12" s="116"/>
      <c r="G12" s="84"/>
      <c r="H12" s="84"/>
      <c r="I12" s="84"/>
      <c r="J12" s="97"/>
      <c r="K12" s="90"/>
      <c r="L12" s="84"/>
      <c r="M12" s="84"/>
      <c r="N12" s="84"/>
      <c r="O12" s="84"/>
      <c r="P12" s="84"/>
      <c r="Q12" s="71"/>
      <c r="R12" s="71"/>
      <c r="S12" s="71"/>
      <c r="T12" s="71"/>
      <c r="U12" s="84"/>
      <c r="V12" s="80"/>
    </row>
    <row r="13" spans="1:22" ht="12" customHeight="1" x14ac:dyDescent="0.2">
      <c r="B13" s="101"/>
      <c r="C13" s="71"/>
      <c r="D13" s="84"/>
      <c r="E13" s="104"/>
      <c r="F13" s="116"/>
      <c r="G13" s="84"/>
      <c r="H13" s="84"/>
      <c r="I13" s="84"/>
      <c r="J13" s="97"/>
      <c r="K13" s="90"/>
      <c r="L13" s="84"/>
      <c r="M13" s="84"/>
      <c r="N13" s="84"/>
      <c r="O13" s="84"/>
      <c r="P13" s="84"/>
      <c r="Q13" s="71"/>
      <c r="R13" s="71"/>
      <c r="S13" s="71"/>
      <c r="T13" s="71"/>
      <c r="U13" s="84"/>
      <c r="V13" s="80"/>
    </row>
    <row r="14" spans="1:22" ht="12.4" customHeight="1" x14ac:dyDescent="0.2">
      <c r="B14" s="101"/>
      <c r="C14" s="71"/>
      <c r="D14" s="84"/>
      <c r="E14" s="104"/>
      <c r="F14" s="116"/>
      <c r="G14" s="84"/>
      <c r="H14" s="84"/>
      <c r="I14" s="84"/>
      <c r="J14" s="97"/>
      <c r="K14" s="90"/>
      <c r="L14" s="84"/>
      <c r="M14" s="84"/>
      <c r="N14" s="84"/>
      <c r="O14" s="84"/>
      <c r="P14" s="84"/>
      <c r="Q14" s="71"/>
      <c r="R14" s="71"/>
      <c r="S14" s="71"/>
      <c r="T14" s="71"/>
      <c r="U14" s="84"/>
      <c r="V14" s="80"/>
    </row>
    <row r="15" spans="1:22" ht="12.4" customHeight="1" thickBot="1" x14ac:dyDescent="0.25">
      <c r="B15" s="101"/>
      <c r="C15" s="71"/>
      <c r="D15" s="84"/>
      <c r="E15" s="104"/>
      <c r="F15" s="117"/>
      <c r="G15" s="85"/>
      <c r="H15" s="85"/>
      <c r="I15" s="85"/>
      <c r="J15" s="98"/>
      <c r="K15" s="91"/>
      <c r="L15" s="85"/>
      <c r="M15" s="85"/>
      <c r="N15" s="85"/>
      <c r="O15" s="85"/>
      <c r="P15" s="85"/>
      <c r="Q15" s="72"/>
      <c r="R15" s="72"/>
      <c r="S15" s="72"/>
      <c r="T15" s="72"/>
      <c r="U15" s="85"/>
      <c r="V15" s="81"/>
    </row>
    <row r="16" spans="1:22" ht="12.4" customHeight="1" thickBot="1" x14ac:dyDescent="0.25">
      <c r="B16" s="102"/>
      <c r="C16" s="72"/>
      <c r="D16" s="85"/>
      <c r="E16" s="105"/>
      <c r="F16" s="9" t="s">
        <v>2</v>
      </c>
      <c r="G16" s="10" t="s">
        <v>4</v>
      </c>
      <c r="H16" s="10" t="s">
        <v>4</v>
      </c>
      <c r="I16" s="10" t="s">
        <v>4</v>
      </c>
      <c r="J16" s="94" t="s">
        <v>4</v>
      </c>
      <c r="K16" s="95"/>
      <c r="L16" s="11" t="s">
        <v>90</v>
      </c>
      <c r="M16" s="11" t="s">
        <v>10</v>
      </c>
      <c r="N16" s="9" t="s">
        <v>2</v>
      </c>
      <c r="O16" s="10"/>
      <c r="P16" s="10" t="s">
        <v>4</v>
      </c>
      <c r="Q16" s="9" t="s">
        <v>4</v>
      </c>
      <c r="R16" s="9" t="s">
        <v>4</v>
      </c>
      <c r="S16" s="9" t="s">
        <v>4</v>
      </c>
      <c r="T16" s="9"/>
      <c r="U16" s="9" t="s">
        <v>58</v>
      </c>
      <c r="V16" s="60" t="s">
        <v>4</v>
      </c>
    </row>
    <row r="17" spans="1:22" ht="12.4" customHeight="1" x14ac:dyDescent="0.2">
      <c r="B17" s="12"/>
      <c r="C17" s="13"/>
      <c r="D17" s="14"/>
      <c r="E17" s="15"/>
      <c r="F17" s="16"/>
      <c r="G17" s="18"/>
      <c r="H17" s="17"/>
      <c r="I17" s="17"/>
      <c r="J17" s="92"/>
      <c r="K17" s="93"/>
      <c r="L17" s="19"/>
      <c r="M17" s="19"/>
      <c r="N17" s="20"/>
      <c r="O17" s="20"/>
      <c r="P17" s="17"/>
      <c r="Q17" s="17"/>
      <c r="R17" s="17"/>
      <c r="S17" s="58"/>
      <c r="T17" s="58"/>
      <c r="U17" s="58"/>
      <c r="V17" s="21"/>
    </row>
    <row r="18" spans="1:22" ht="12.4" customHeight="1" x14ac:dyDescent="0.2">
      <c r="A18" t="s">
        <v>28</v>
      </c>
      <c r="B18" s="22" t="s">
        <v>24</v>
      </c>
      <c r="C18" s="23">
        <v>139892</v>
      </c>
      <c r="D18" s="24" t="s">
        <v>59</v>
      </c>
      <c r="E18" s="25" t="s">
        <v>36</v>
      </c>
      <c r="F18" s="26">
        <v>62.5</v>
      </c>
      <c r="G18" s="28"/>
      <c r="H18" s="27">
        <v>1</v>
      </c>
      <c r="I18" s="27"/>
      <c r="J18" s="77">
        <v>1</v>
      </c>
      <c r="K18" s="78"/>
      <c r="L18" s="29"/>
      <c r="M18" s="29">
        <v>2</v>
      </c>
      <c r="N18" s="26">
        <v>62.5</v>
      </c>
      <c r="O18" s="26"/>
      <c r="P18" s="25">
        <v>1</v>
      </c>
      <c r="Q18" s="25"/>
      <c r="R18" s="25">
        <v>1</v>
      </c>
      <c r="S18" s="59"/>
      <c r="T18" s="59"/>
      <c r="U18" s="59">
        <v>2</v>
      </c>
      <c r="V18" s="30">
        <v>2</v>
      </c>
    </row>
    <row r="19" spans="1:22" ht="12.4" customHeight="1" x14ac:dyDescent="0.2">
      <c r="A19" s="56" t="s">
        <v>28</v>
      </c>
      <c r="B19" s="22"/>
      <c r="C19" s="23"/>
      <c r="D19" s="24" t="s">
        <v>59</v>
      </c>
      <c r="E19" s="25" t="s">
        <v>34</v>
      </c>
      <c r="F19" s="26">
        <v>62.5</v>
      </c>
      <c r="G19" s="28"/>
      <c r="H19" s="27">
        <v>1</v>
      </c>
      <c r="I19" s="27"/>
      <c r="J19" s="77">
        <v>1</v>
      </c>
      <c r="K19" s="78"/>
      <c r="L19" s="29"/>
      <c r="M19" s="29">
        <v>2</v>
      </c>
      <c r="N19" s="26">
        <v>62.5</v>
      </c>
      <c r="O19" s="26"/>
      <c r="P19" s="25">
        <v>1</v>
      </c>
      <c r="Q19" s="25"/>
      <c r="R19" s="25">
        <v>1</v>
      </c>
      <c r="S19" s="59"/>
      <c r="T19" s="59"/>
      <c r="U19" s="59">
        <v>2</v>
      </c>
      <c r="V19" s="30">
        <v>2</v>
      </c>
    </row>
    <row r="20" spans="1:22" ht="12.4" customHeight="1" x14ac:dyDescent="0.2">
      <c r="A20" t="s">
        <v>28</v>
      </c>
      <c r="B20" s="22" t="s">
        <v>35</v>
      </c>
      <c r="C20" s="23">
        <v>141175</v>
      </c>
      <c r="D20" s="24" t="s">
        <v>64</v>
      </c>
      <c r="E20" s="25" t="s">
        <v>36</v>
      </c>
      <c r="F20" s="26">
        <v>162.5</v>
      </c>
      <c r="G20" s="28"/>
      <c r="H20" s="27">
        <v>1</v>
      </c>
      <c r="I20" s="27">
        <v>1</v>
      </c>
      <c r="J20" s="68"/>
      <c r="K20" s="69"/>
      <c r="L20" s="61"/>
      <c r="M20" s="29">
        <v>3</v>
      </c>
      <c r="N20" s="26">
        <v>162.5</v>
      </c>
      <c r="O20" s="26"/>
      <c r="P20" s="25">
        <v>1</v>
      </c>
      <c r="Q20" s="25">
        <v>1</v>
      </c>
      <c r="R20" s="25"/>
      <c r="S20" s="59"/>
      <c r="T20" s="59"/>
      <c r="U20" s="59">
        <v>6</v>
      </c>
      <c r="V20" s="30">
        <v>3</v>
      </c>
    </row>
    <row r="21" spans="1:22" ht="12.4" customHeight="1" x14ac:dyDescent="0.2">
      <c r="A21" s="56" t="s">
        <v>28</v>
      </c>
      <c r="B21" s="22"/>
      <c r="C21" s="23"/>
      <c r="D21" s="24" t="s">
        <v>59</v>
      </c>
      <c r="E21" s="25" t="s">
        <v>34</v>
      </c>
      <c r="F21" s="26">
        <v>162.5</v>
      </c>
      <c r="G21" s="28"/>
      <c r="H21" s="27">
        <v>1</v>
      </c>
      <c r="I21" s="27">
        <v>1</v>
      </c>
      <c r="J21" s="68"/>
      <c r="K21" s="69"/>
      <c r="L21" s="61"/>
      <c r="M21" s="29">
        <v>3</v>
      </c>
      <c r="N21" s="26">
        <v>162.5</v>
      </c>
      <c r="O21" s="26"/>
      <c r="P21" s="25">
        <v>1</v>
      </c>
      <c r="Q21" s="25">
        <v>1</v>
      </c>
      <c r="R21" s="25"/>
      <c r="S21" s="59"/>
      <c r="T21" s="59"/>
      <c r="U21" s="59">
        <v>6</v>
      </c>
      <c r="V21" s="30">
        <v>3</v>
      </c>
    </row>
    <row r="22" spans="1:22" ht="12.4" customHeight="1" x14ac:dyDescent="0.2">
      <c r="A22" t="s">
        <v>28</v>
      </c>
      <c r="B22" s="31" t="s">
        <v>37</v>
      </c>
      <c r="C22" s="57">
        <v>141758</v>
      </c>
      <c r="D22" s="24" t="s">
        <v>59</v>
      </c>
      <c r="E22" s="33" t="s">
        <v>36</v>
      </c>
      <c r="F22" s="34">
        <v>437.5</v>
      </c>
      <c r="G22" s="36"/>
      <c r="H22" s="35">
        <v>1</v>
      </c>
      <c r="I22" s="35">
        <v>1</v>
      </c>
      <c r="J22" s="68"/>
      <c r="K22" s="69"/>
      <c r="L22" s="63"/>
      <c r="M22" s="37">
        <v>5</v>
      </c>
      <c r="N22" s="34">
        <v>437.5</v>
      </c>
      <c r="O22" s="34"/>
      <c r="P22" s="33">
        <v>1</v>
      </c>
      <c r="Q22" s="33">
        <v>1</v>
      </c>
      <c r="R22" s="33"/>
      <c r="S22" s="54"/>
      <c r="T22" s="54"/>
      <c r="U22" s="54">
        <v>16</v>
      </c>
      <c r="V22" s="38">
        <v>8</v>
      </c>
    </row>
    <row r="23" spans="1:22" ht="12.4" customHeight="1" x14ac:dyDescent="0.2">
      <c r="A23" s="56"/>
      <c r="B23" s="31" t="s">
        <v>38</v>
      </c>
      <c r="C23" s="57">
        <v>142101</v>
      </c>
      <c r="D23" s="39" t="s">
        <v>61</v>
      </c>
      <c r="E23" s="33" t="s">
        <v>34</v>
      </c>
      <c r="F23" s="34">
        <v>612.5</v>
      </c>
      <c r="G23" s="36"/>
      <c r="H23" s="35"/>
      <c r="I23" s="35">
        <v>1</v>
      </c>
      <c r="J23" s="68">
        <v>1</v>
      </c>
      <c r="K23" s="69"/>
      <c r="L23" s="63"/>
      <c r="M23" s="37">
        <v>7</v>
      </c>
      <c r="N23" s="34">
        <v>612.5</v>
      </c>
      <c r="O23" s="34"/>
      <c r="P23" s="33"/>
      <c r="Q23" s="33">
        <v>1</v>
      </c>
      <c r="R23" s="33"/>
      <c r="S23" s="54">
        <v>1</v>
      </c>
      <c r="T23" s="54"/>
      <c r="U23" s="54">
        <v>22</v>
      </c>
      <c r="V23" s="38">
        <v>12</v>
      </c>
    </row>
    <row r="24" spans="1:22" ht="12.4" customHeight="1" x14ac:dyDescent="0.2">
      <c r="A24" t="s">
        <v>28</v>
      </c>
      <c r="B24" s="31" t="s">
        <v>39</v>
      </c>
      <c r="C24" s="57">
        <v>142612</v>
      </c>
      <c r="D24" s="39" t="s">
        <v>59</v>
      </c>
      <c r="E24" s="33" t="s">
        <v>34</v>
      </c>
      <c r="F24" s="34">
        <v>100</v>
      </c>
      <c r="G24" s="36">
        <v>1</v>
      </c>
      <c r="H24" s="35"/>
      <c r="I24" s="27"/>
      <c r="J24" s="68">
        <v>1</v>
      </c>
      <c r="K24" s="69"/>
      <c r="L24" s="63"/>
      <c r="M24" s="37">
        <v>2</v>
      </c>
      <c r="N24" s="34">
        <v>100</v>
      </c>
      <c r="O24" s="35">
        <v>1</v>
      </c>
      <c r="P24" s="33"/>
      <c r="Q24" s="33"/>
      <c r="R24" s="33">
        <v>1</v>
      </c>
      <c r="S24" s="54"/>
      <c r="T24" s="54"/>
      <c r="U24" s="54">
        <v>3</v>
      </c>
      <c r="V24" s="38">
        <v>2</v>
      </c>
    </row>
    <row r="25" spans="1:22" ht="12.4" customHeight="1" x14ac:dyDescent="0.2">
      <c r="B25" s="31" t="s">
        <v>40</v>
      </c>
      <c r="C25" s="57">
        <v>142957</v>
      </c>
      <c r="D25" s="39" t="s">
        <v>61</v>
      </c>
      <c r="E25" s="33" t="s">
        <v>34</v>
      </c>
      <c r="F25" s="34">
        <v>637.5</v>
      </c>
      <c r="G25" s="36"/>
      <c r="H25" s="35">
        <v>1</v>
      </c>
      <c r="I25" s="35"/>
      <c r="J25" s="68">
        <v>1</v>
      </c>
      <c r="K25" s="69"/>
      <c r="L25" s="63"/>
      <c r="M25" s="37">
        <v>8</v>
      </c>
      <c r="N25" s="34">
        <v>637.5</v>
      </c>
      <c r="O25" s="35"/>
      <c r="P25" s="33">
        <v>1</v>
      </c>
      <c r="Q25" s="33"/>
      <c r="R25" s="33">
        <v>1</v>
      </c>
      <c r="S25" s="54"/>
      <c r="T25" s="54"/>
      <c r="U25" s="54">
        <v>23</v>
      </c>
      <c r="V25" s="38">
        <v>12</v>
      </c>
    </row>
    <row r="26" spans="1:22" ht="12.4" customHeight="1" x14ac:dyDescent="0.2">
      <c r="B26" s="31"/>
      <c r="C26" s="57"/>
      <c r="D26" s="39" t="s">
        <v>61</v>
      </c>
      <c r="E26" s="33" t="s">
        <v>36</v>
      </c>
      <c r="F26" s="34">
        <v>112.5</v>
      </c>
      <c r="G26" s="36">
        <v>1</v>
      </c>
      <c r="H26" s="35"/>
      <c r="I26" s="35"/>
      <c r="J26" s="68">
        <v>1</v>
      </c>
      <c r="K26" s="69"/>
      <c r="L26" s="63"/>
      <c r="M26" s="37">
        <v>2</v>
      </c>
      <c r="N26" s="34">
        <v>112.5</v>
      </c>
      <c r="O26" s="35">
        <v>1</v>
      </c>
      <c r="P26" s="33"/>
      <c r="Q26" s="33"/>
      <c r="R26" s="33">
        <v>1</v>
      </c>
      <c r="S26" s="54"/>
      <c r="T26" s="54"/>
      <c r="U26" s="54">
        <v>4</v>
      </c>
      <c r="V26" s="38">
        <v>2</v>
      </c>
    </row>
    <row r="27" spans="1:22" ht="12.4" customHeight="1" x14ac:dyDescent="0.2">
      <c r="A27" t="s">
        <v>28</v>
      </c>
      <c r="B27" s="31" t="s">
        <v>41</v>
      </c>
      <c r="C27" s="57">
        <v>142998</v>
      </c>
      <c r="D27" s="39" t="s">
        <v>59</v>
      </c>
      <c r="E27" s="33" t="s">
        <v>36</v>
      </c>
      <c r="F27" s="34">
        <v>812.5</v>
      </c>
      <c r="G27" s="36"/>
      <c r="H27" s="35"/>
      <c r="I27" s="35">
        <v>1</v>
      </c>
      <c r="J27" s="68">
        <v>1</v>
      </c>
      <c r="K27" s="69"/>
      <c r="L27" s="63"/>
      <c r="M27" s="37">
        <v>9</v>
      </c>
      <c r="N27" s="34">
        <v>812.5</v>
      </c>
      <c r="O27" s="35"/>
      <c r="P27" s="33"/>
      <c r="Q27" s="33">
        <v>1</v>
      </c>
      <c r="R27" s="33"/>
      <c r="S27" s="54">
        <v>1</v>
      </c>
      <c r="T27" s="54"/>
      <c r="U27" s="54">
        <v>30</v>
      </c>
      <c r="V27" s="38">
        <v>16</v>
      </c>
    </row>
    <row r="28" spans="1:22" ht="12.4" customHeight="1" x14ac:dyDescent="0.2">
      <c r="A28" t="s">
        <v>28</v>
      </c>
      <c r="B28" s="31" t="s">
        <v>42</v>
      </c>
      <c r="C28" s="57" t="s">
        <v>62</v>
      </c>
      <c r="D28" s="39" t="s">
        <v>74</v>
      </c>
      <c r="E28" s="33" t="s">
        <v>34</v>
      </c>
      <c r="F28" s="34">
        <v>250</v>
      </c>
      <c r="G28" s="36"/>
      <c r="H28" s="35">
        <v>1</v>
      </c>
      <c r="I28" s="35">
        <v>1</v>
      </c>
      <c r="J28" s="68"/>
      <c r="K28" s="69"/>
      <c r="L28" s="63"/>
      <c r="M28" s="37">
        <v>3</v>
      </c>
      <c r="N28" s="34">
        <v>250</v>
      </c>
      <c r="O28" s="35"/>
      <c r="P28" s="33">
        <v>1</v>
      </c>
      <c r="Q28" s="33">
        <v>1</v>
      </c>
      <c r="R28" s="33"/>
      <c r="S28" s="54"/>
      <c r="T28" s="54"/>
      <c r="U28" s="54">
        <v>9</v>
      </c>
      <c r="V28" s="38">
        <v>5</v>
      </c>
    </row>
    <row r="29" spans="1:22" ht="12.4" customHeight="1" x14ac:dyDescent="0.2">
      <c r="B29" s="31"/>
      <c r="C29" s="57"/>
      <c r="D29" s="39" t="s">
        <v>61</v>
      </c>
      <c r="E29" s="33" t="s">
        <v>36</v>
      </c>
      <c r="F29" s="34">
        <v>237.5</v>
      </c>
      <c r="G29" s="36"/>
      <c r="H29" s="35">
        <v>1</v>
      </c>
      <c r="I29" s="35">
        <v>1</v>
      </c>
      <c r="J29" s="65"/>
      <c r="K29" s="61"/>
      <c r="L29" s="63"/>
      <c r="M29" s="37">
        <v>3</v>
      </c>
      <c r="N29" s="34">
        <v>237.5</v>
      </c>
      <c r="O29" s="35"/>
      <c r="P29" s="33">
        <v>1</v>
      </c>
      <c r="Q29" s="33">
        <v>1</v>
      </c>
      <c r="R29" s="33"/>
      <c r="S29" s="54"/>
      <c r="T29" s="54"/>
      <c r="U29" s="54">
        <v>8</v>
      </c>
      <c r="V29" s="38">
        <v>4</v>
      </c>
    </row>
    <row r="30" spans="1:22" ht="12.4" customHeight="1" x14ac:dyDescent="0.2">
      <c r="A30" t="s">
        <v>28</v>
      </c>
      <c r="B30" s="31" t="s">
        <v>43</v>
      </c>
      <c r="C30" s="57">
        <v>145664</v>
      </c>
      <c r="D30" s="39" t="s">
        <v>61</v>
      </c>
      <c r="E30" s="33" t="s">
        <v>34</v>
      </c>
      <c r="F30" s="34">
        <v>112.5</v>
      </c>
      <c r="G30" s="36"/>
      <c r="H30" s="35">
        <v>1</v>
      </c>
      <c r="I30" s="35">
        <v>1</v>
      </c>
      <c r="J30" s="68"/>
      <c r="K30" s="69"/>
      <c r="L30" s="63"/>
      <c r="M30" s="37">
        <v>2</v>
      </c>
      <c r="N30" s="34">
        <v>112.5</v>
      </c>
      <c r="O30" s="35"/>
      <c r="P30" s="33">
        <v>1</v>
      </c>
      <c r="Q30" s="33">
        <v>1</v>
      </c>
      <c r="R30" s="33"/>
      <c r="S30" s="54"/>
      <c r="T30" s="54"/>
      <c r="U30" s="54">
        <v>4</v>
      </c>
      <c r="V30" s="38">
        <v>2</v>
      </c>
    </row>
    <row r="31" spans="1:22" ht="12.4" customHeight="1" x14ac:dyDescent="0.2">
      <c r="A31" t="s">
        <v>28</v>
      </c>
      <c r="B31" s="31" t="s">
        <v>44</v>
      </c>
      <c r="C31" s="57">
        <v>146018</v>
      </c>
      <c r="D31" s="39" t="s">
        <v>59</v>
      </c>
      <c r="E31" s="33" t="s">
        <v>36</v>
      </c>
      <c r="F31" s="34">
        <v>100</v>
      </c>
      <c r="G31" s="36"/>
      <c r="H31" s="35">
        <v>1</v>
      </c>
      <c r="I31" s="35">
        <v>1</v>
      </c>
      <c r="J31" s="68"/>
      <c r="K31" s="69"/>
      <c r="L31" s="63"/>
      <c r="M31" s="37">
        <v>2</v>
      </c>
      <c r="N31" s="34">
        <v>100</v>
      </c>
      <c r="O31" s="35"/>
      <c r="P31" s="33">
        <v>1</v>
      </c>
      <c r="Q31" s="33">
        <v>1</v>
      </c>
      <c r="R31" s="33"/>
      <c r="S31" s="54"/>
      <c r="T31" s="54"/>
      <c r="U31" s="54">
        <v>3</v>
      </c>
      <c r="V31" s="38">
        <v>2</v>
      </c>
    </row>
    <row r="32" spans="1:22" ht="12.4" customHeight="1" x14ac:dyDescent="0.2">
      <c r="A32" t="s">
        <v>28</v>
      </c>
      <c r="B32" s="31" t="s">
        <v>45</v>
      </c>
      <c r="C32" s="57">
        <v>147561</v>
      </c>
      <c r="D32" s="39" t="s">
        <v>64</v>
      </c>
      <c r="E32" s="33" t="s">
        <v>36</v>
      </c>
      <c r="F32" s="34">
        <v>137.5</v>
      </c>
      <c r="G32" s="36"/>
      <c r="H32" s="35">
        <v>1</v>
      </c>
      <c r="I32" s="35">
        <v>1</v>
      </c>
      <c r="J32" s="68"/>
      <c r="K32" s="69"/>
      <c r="L32" s="63"/>
      <c r="M32" s="37">
        <v>2</v>
      </c>
      <c r="N32" s="34">
        <v>137.5</v>
      </c>
      <c r="O32" s="35"/>
      <c r="P32" s="33">
        <v>1</v>
      </c>
      <c r="Q32" s="33">
        <v>1</v>
      </c>
      <c r="R32" s="33"/>
      <c r="S32" s="54"/>
      <c r="T32" s="54"/>
      <c r="U32" s="54">
        <v>5</v>
      </c>
      <c r="V32" s="38">
        <v>2</v>
      </c>
    </row>
    <row r="33" spans="1:22" ht="12.4" customHeight="1" x14ac:dyDescent="0.2">
      <c r="A33" t="s">
        <v>28</v>
      </c>
      <c r="B33" s="31"/>
      <c r="C33" s="57"/>
      <c r="D33" s="39"/>
      <c r="E33" s="33"/>
      <c r="F33" s="34"/>
      <c r="G33" s="36"/>
      <c r="H33" s="35"/>
      <c r="I33" s="35"/>
      <c r="J33" s="68"/>
      <c r="K33" s="69"/>
      <c r="L33" s="63"/>
      <c r="M33" s="37"/>
      <c r="N33" s="34"/>
      <c r="O33" s="35"/>
      <c r="P33" s="33"/>
      <c r="Q33" s="33"/>
      <c r="R33" s="33"/>
      <c r="S33" s="54"/>
      <c r="T33" s="54"/>
      <c r="U33" s="54"/>
      <c r="V33" s="38"/>
    </row>
    <row r="34" spans="1:22" ht="12.4" customHeight="1" x14ac:dyDescent="0.2">
      <c r="A34" t="s">
        <v>28</v>
      </c>
      <c r="B34" s="31" t="s">
        <v>46</v>
      </c>
      <c r="C34" s="57">
        <v>149693</v>
      </c>
      <c r="D34" s="39" t="s">
        <v>65</v>
      </c>
      <c r="E34" s="33" t="s">
        <v>34</v>
      </c>
      <c r="F34" s="34">
        <v>62.5</v>
      </c>
      <c r="G34" s="36">
        <v>1</v>
      </c>
      <c r="H34" s="35"/>
      <c r="I34" s="35">
        <v>1</v>
      </c>
      <c r="J34" s="68"/>
      <c r="K34" s="69"/>
      <c r="L34" s="63"/>
      <c r="M34" s="37">
        <v>2</v>
      </c>
      <c r="N34" s="34">
        <v>62.5</v>
      </c>
      <c r="O34" s="35">
        <v>1</v>
      </c>
      <c r="P34" s="33"/>
      <c r="Q34" s="33">
        <v>1</v>
      </c>
      <c r="R34" s="33"/>
      <c r="S34" s="54"/>
      <c r="T34" s="54"/>
      <c r="U34" s="54">
        <v>2</v>
      </c>
      <c r="V34" s="38">
        <v>2</v>
      </c>
    </row>
    <row r="35" spans="1:22" ht="12.4" customHeight="1" x14ac:dyDescent="0.2">
      <c r="A35" t="s">
        <v>28</v>
      </c>
      <c r="B35" s="31" t="s">
        <v>47</v>
      </c>
      <c r="C35" s="57" t="s">
        <v>63</v>
      </c>
      <c r="D35" s="39" t="s">
        <v>59</v>
      </c>
      <c r="E35" s="33" t="s">
        <v>34</v>
      </c>
      <c r="F35" s="34">
        <v>137.5</v>
      </c>
      <c r="G35" s="36">
        <v>1</v>
      </c>
      <c r="H35" s="35"/>
      <c r="I35" s="35"/>
      <c r="J35" s="68">
        <v>1</v>
      </c>
      <c r="K35" s="69"/>
      <c r="L35" s="63"/>
      <c r="M35" s="37">
        <v>3</v>
      </c>
      <c r="N35" s="34">
        <v>137.5</v>
      </c>
      <c r="O35" s="35">
        <v>1</v>
      </c>
      <c r="P35" s="33"/>
      <c r="Q35" s="33"/>
      <c r="R35" s="33">
        <v>1</v>
      </c>
      <c r="S35" s="54"/>
      <c r="T35" s="54"/>
      <c r="U35" s="54">
        <v>5</v>
      </c>
      <c r="V35" s="38">
        <v>2</v>
      </c>
    </row>
    <row r="36" spans="1:22" ht="12.4" customHeight="1" x14ac:dyDescent="0.2">
      <c r="B36" s="31" t="s">
        <v>48</v>
      </c>
      <c r="C36" s="57">
        <v>152224</v>
      </c>
      <c r="D36" s="39" t="s">
        <v>61</v>
      </c>
      <c r="E36" s="33" t="s">
        <v>36</v>
      </c>
      <c r="F36" s="34">
        <v>237.5</v>
      </c>
      <c r="G36" s="36"/>
      <c r="H36" s="35"/>
      <c r="I36" s="35"/>
      <c r="J36" s="68">
        <v>2</v>
      </c>
      <c r="K36" s="69"/>
      <c r="L36" s="63"/>
      <c r="M36" s="37">
        <v>3</v>
      </c>
      <c r="N36" s="34">
        <v>237.5</v>
      </c>
      <c r="O36" s="35"/>
      <c r="P36" s="33"/>
      <c r="Q36" s="33"/>
      <c r="R36" s="33">
        <v>1</v>
      </c>
      <c r="S36" s="54">
        <v>1</v>
      </c>
      <c r="T36" s="54"/>
      <c r="U36" s="54">
        <v>8</v>
      </c>
      <c r="V36" s="38">
        <v>4</v>
      </c>
    </row>
    <row r="37" spans="1:22" ht="12.4" customHeight="1" x14ac:dyDescent="0.2">
      <c r="B37" s="31" t="s">
        <v>49</v>
      </c>
      <c r="C37" s="57">
        <v>152230</v>
      </c>
      <c r="D37" s="39" t="s">
        <v>59</v>
      </c>
      <c r="E37" s="33" t="s">
        <v>34</v>
      </c>
      <c r="F37" s="34">
        <v>75</v>
      </c>
      <c r="G37" s="36"/>
      <c r="H37" s="35"/>
      <c r="I37" s="35">
        <v>1</v>
      </c>
      <c r="J37" s="68">
        <v>1</v>
      </c>
      <c r="K37" s="69"/>
      <c r="L37" s="63"/>
      <c r="M37" s="37">
        <v>2</v>
      </c>
      <c r="N37" s="34">
        <v>75</v>
      </c>
      <c r="O37" s="35"/>
      <c r="P37" s="33"/>
      <c r="Q37" s="33">
        <v>1</v>
      </c>
      <c r="R37" s="33"/>
      <c r="S37" s="54">
        <v>1</v>
      </c>
      <c r="T37" s="54"/>
      <c r="U37" s="54">
        <v>2</v>
      </c>
      <c r="V37" s="38">
        <v>2</v>
      </c>
    </row>
    <row r="38" spans="1:22" ht="12.4" customHeight="1" x14ac:dyDescent="0.2">
      <c r="A38" t="s">
        <v>28</v>
      </c>
      <c r="B38" s="31" t="s">
        <v>50</v>
      </c>
      <c r="C38" s="57">
        <v>152340</v>
      </c>
      <c r="D38" s="39" t="s">
        <v>59</v>
      </c>
      <c r="E38" s="33" t="s">
        <v>34</v>
      </c>
      <c r="F38" s="34">
        <v>87.5</v>
      </c>
      <c r="G38" s="36">
        <v>1</v>
      </c>
      <c r="H38" s="35"/>
      <c r="I38" s="35"/>
      <c r="J38" s="68"/>
      <c r="K38" s="69"/>
      <c r="L38" s="63"/>
      <c r="M38" s="37">
        <v>2</v>
      </c>
      <c r="N38" s="34">
        <v>87.5</v>
      </c>
      <c r="O38" s="35">
        <v>1</v>
      </c>
      <c r="P38" s="33"/>
      <c r="Q38" s="33"/>
      <c r="R38" s="33">
        <v>1</v>
      </c>
      <c r="S38" s="54"/>
      <c r="T38" s="54"/>
      <c r="U38" s="54">
        <v>3</v>
      </c>
      <c r="V38" s="38">
        <v>2</v>
      </c>
    </row>
    <row r="39" spans="1:22" ht="12.4" customHeight="1" x14ac:dyDescent="0.2">
      <c r="A39" t="s">
        <v>28</v>
      </c>
      <c r="B39" s="31" t="s">
        <v>51</v>
      </c>
      <c r="C39" s="57">
        <v>152600</v>
      </c>
      <c r="D39" s="39" t="s">
        <v>61</v>
      </c>
      <c r="E39" s="33" t="s">
        <v>36</v>
      </c>
      <c r="F39" s="34">
        <v>125</v>
      </c>
      <c r="G39" s="36">
        <v>1</v>
      </c>
      <c r="H39" s="35"/>
      <c r="I39" s="35"/>
      <c r="J39" s="68">
        <v>1</v>
      </c>
      <c r="K39" s="69"/>
      <c r="L39" s="63"/>
      <c r="M39" s="37">
        <v>2</v>
      </c>
      <c r="N39" s="34">
        <v>125</v>
      </c>
      <c r="O39" s="35">
        <v>1</v>
      </c>
      <c r="P39" s="33"/>
      <c r="Q39" s="33"/>
      <c r="R39" s="33">
        <v>1</v>
      </c>
      <c r="S39" s="54"/>
      <c r="T39" s="54"/>
      <c r="U39" s="54">
        <v>4</v>
      </c>
      <c r="V39" s="38">
        <v>2</v>
      </c>
    </row>
    <row r="40" spans="1:22" ht="12.4" customHeight="1" x14ac:dyDescent="0.2">
      <c r="A40" t="s">
        <v>28</v>
      </c>
      <c r="B40" s="31" t="s">
        <v>52</v>
      </c>
      <c r="C40" s="57">
        <v>154949</v>
      </c>
      <c r="D40" s="39" t="s">
        <v>61</v>
      </c>
      <c r="E40" s="33" t="s">
        <v>36</v>
      </c>
      <c r="F40" s="34">
        <v>175</v>
      </c>
      <c r="G40" s="36"/>
      <c r="H40" s="35">
        <v>1</v>
      </c>
      <c r="I40" s="35">
        <v>1</v>
      </c>
      <c r="J40" s="68"/>
      <c r="K40" s="69"/>
      <c r="L40" s="63"/>
      <c r="M40" s="37">
        <v>3</v>
      </c>
      <c r="N40" s="34">
        <v>175</v>
      </c>
      <c r="O40" s="35"/>
      <c r="P40" s="33">
        <v>1</v>
      </c>
      <c r="Q40" s="33">
        <v>1</v>
      </c>
      <c r="R40" s="33"/>
      <c r="S40" s="54"/>
      <c r="T40" s="54"/>
      <c r="U40" s="54">
        <v>6</v>
      </c>
      <c r="V40" s="38">
        <v>3</v>
      </c>
    </row>
    <row r="41" spans="1:22" ht="12.4" customHeight="1" x14ac:dyDescent="0.2">
      <c r="A41" t="s">
        <v>28</v>
      </c>
      <c r="B41" s="31"/>
      <c r="C41" s="57"/>
      <c r="D41" s="39" t="s">
        <v>61</v>
      </c>
      <c r="E41" s="33" t="s">
        <v>34</v>
      </c>
      <c r="F41" s="34">
        <v>62.5</v>
      </c>
      <c r="G41" s="36"/>
      <c r="H41" s="35">
        <v>1</v>
      </c>
      <c r="I41" s="35">
        <v>1</v>
      </c>
      <c r="J41" s="68"/>
      <c r="K41" s="69"/>
      <c r="L41" s="63"/>
      <c r="M41" s="37">
        <v>2</v>
      </c>
      <c r="N41" s="34">
        <v>62.5</v>
      </c>
      <c r="O41" s="35"/>
      <c r="P41" s="33">
        <v>1</v>
      </c>
      <c r="Q41" s="33">
        <v>1</v>
      </c>
      <c r="R41" s="33"/>
      <c r="S41" s="54"/>
      <c r="T41" s="54"/>
      <c r="U41" s="54">
        <v>2</v>
      </c>
      <c r="V41" s="38">
        <v>2</v>
      </c>
    </row>
    <row r="42" spans="1:22" ht="12.4" customHeight="1" x14ac:dyDescent="0.2">
      <c r="A42" t="s">
        <v>28</v>
      </c>
      <c r="B42" s="31" t="s">
        <v>53</v>
      </c>
      <c r="C42" s="57">
        <v>157145</v>
      </c>
      <c r="D42" s="39" t="s">
        <v>61</v>
      </c>
      <c r="E42" s="33" t="s">
        <v>36</v>
      </c>
      <c r="F42" s="34">
        <v>75</v>
      </c>
      <c r="G42" s="36">
        <v>1</v>
      </c>
      <c r="H42" s="35"/>
      <c r="I42" s="35">
        <v>1</v>
      </c>
      <c r="J42" s="68"/>
      <c r="K42" s="69"/>
      <c r="L42" s="63"/>
      <c r="M42" s="37">
        <v>2</v>
      </c>
      <c r="N42" s="34">
        <v>75</v>
      </c>
      <c r="O42" s="35">
        <v>1</v>
      </c>
      <c r="P42" s="33"/>
      <c r="Q42" s="33">
        <v>1</v>
      </c>
      <c r="R42" s="33"/>
      <c r="S42" s="54"/>
      <c r="T42" s="54"/>
      <c r="U42" s="54">
        <v>2</v>
      </c>
      <c r="V42" s="38">
        <v>2</v>
      </c>
    </row>
    <row r="43" spans="1:22" ht="12.4" customHeight="1" x14ac:dyDescent="0.2">
      <c r="A43" t="s">
        <v>28</v>
      </c>
      <c r="B43" s="31"/>
      <c r="C43" s="57"/>
      <c r="D43" s="39" t="s">
        <v>61</v>
      </c>
      <c r="E43" s="33" t="s">
        <v>34</v>
      </c>
      <c r="F43" s="34">
        <v>75</v>
      </c>
      <c r="G43" s="36"/>
      <c r="H43" s="35">
        <v>1</v>
      </c>
      <c r="I43" s="35">
        <v>1</v>
      </c>
      <c r="J43" s="68"/>
      <c r="K43" s="69"/>
      <c r="L43" s="63"/>
      <c r="M43" s="37">
        <v>2</v>
      </c>
      <c r="N43" s="34">
        <v>75</v>
      </c>
      <c r="O43" s="35"/>
      <c r="P43" s="33">
        <v>1</v>
      </c>
      <c r="Q43" s="33">
        <v>1</v>
      </c>
      <c r="R43" s="33"/>
      <c r="S43" s="54"/>
      <c r="T43" s="54"/>
      <c r="U43" s="54">
        <v>2</v>
      </c>
      <c r="V43" s="38">
        <v>2</v>
      </c>
    </row>
    <row r="44" spans="1:22" ht="12.4" customHeight="1" x14ac:dyDescent="0.2">
      <c r="A44" t="s">
        <v>28</v>
      </c>
      <c r="B44" s="31" t="s">
        <v>54</v>
      </c>
      <c r="C44" s="57">
        <v>157280</v>
      </c>
      <c r="D44" s="39" t="s">
        <v>59</v>
      </c>
      <c r="E44" s="33" t="s">
        <v>36</v>
      </c>
      <c r="F44" s="34">
        <v>675</v>
      </c>
      <c r="G44" s="36"/>
      <c r="H44" s="35">
        <v>1</v>
      </c>
      <c r="I44" s="35">
        <v>1</v>
      </c>
      <c r="J44" s="68"/>
      <c r="K44" s="69"/>
      <c r="L44" s="63"/>
      <c r="M44" s="37">
        <v>8</v>
      </c>
      <c r="N44" s="34">
        <v>675</v>
      </c>
      <c r="O44" s="35"/>
      <c r="P44" s="33">
        <v>1</v>
      </c>
      <c r="Q44" s="33">
        <v>1</v>
      </c>
      <c r="R44" s="33"/>
      <c r="S44" s="54"/>
      <c r="T44" s="54"/>
      <c r="U44" s="54">
        <v>24</v>
      </c>
      <c r="V44" s="38">
        <v>13</v>
      </c>
    </row>
    <row r="45" spans="1:22" ht="12.4" customHeight="1" x14ac:dyDescent="0.2">
      <c r="B45" s="31" t="s">
        <v>55</v>
      </c>
      <c r="C45" s="57">
        <v>158062</v>
      </c>
      <c r="D45" s="39" t="s">
        <v>61</v>
      </c>
      <c r="E45" s="33" t="s">
        <v>34</v>
      </c>
      <c r="F45" s="34">
        <v>275</v>
      </c>
      <c r="G45" s="36"/>
      <c r="H45" s="35">
        <v>1</v>
      </c>
      <c r="I45" s="35">
        <v>1</v>
      </c>
      <c r="J45" s="65"/>
      <c r="K45" s="61"/>
      <c r="L45" s="63"/>
      <c r="M45" s="37">
        <v>4</v>
      </c>
      <c r="N45" s="34">
        <v>275</v>
      </c>
      <c r="O45" s="35"/>
      <c r="P45" s="33">
        <v>1</v>
      </c>
      <c r="Q45" s="33">
        <v>1</v>
      </c>
      <c r="R45" s="33"/>
      <c r="S45" s="54"/>
      <c r="T45" s="54"/>
      <c r="U45" s="54">
        <v>10</v>
      </c>
      <c r="V45" s="38">
        <v>5</v>
      </c>
    </row>
    <row r="46" spans="1:22" ht="12.4" customHeight="1" x14ac:dyDescent="0.2">
      <c r="B46" s="31" t="s">
        <v>56</v>
      </c>
      <c r="C46" s="57">
        <v>159148</v>
      </c>
      <c r="D46" s="39" t="s">
        <v>59</v>
      </c>
      <c r="E46" s="33" t="s">
        <v>36</v>
      </c>
      <c r="F46" s="34">
        <v>275</v>
      </c>
      <c r="G46" s="36"/>
      <c r="H46" s="35">
        <v>1</v>
      </c>
      <c r="I46" s="35">
        <v>1</v>
      </c>
      <c r="J46" s="65"/>
      <c r="K46" s="61"/>
      <c r="L46" s="63"/>
      <c r="M46" s="37">
        <v>4</v>
      </c>
      <c r="N46" s="34">
        <v>275</v>
      </c>
      <c r="O46" s="35"/>
      <c r="P46" s="33">
        <v>1</v>
      </c>
      <c r="Q46" s="33">
        <v>1</v>
      </c>
      <c r="R46" s="33"/>
      <c r="S46" s="54"/>
      <c r="T46" s="54"/>
      <c r="U46" s="54">
        <v>10</v>
      </c>
      <c r="V46" s="38">
        <v>5</v>
      </c>
    </row>
    <row r="47" spans="1:22" ht="12.4" customHeight="1" x14ac:dyDescent="0.2">
      <c r="B47" s="31"/>
      <c r="C47" s="57"/>
      <c r="D47" s="39" t="s">
        <v>59</v>
      </c>
      <c r="E47" s="33" t="s">
        <v>34</v>
      </c>
      <c r="F47" s="34">
        <v>275</v>
      </c>
      <c r="G47" s="36"/>
      <c r="H47" s="35">
        <v>1</v>
      </c>
      <c r="I47" s="35">
        <v>1</v>
      </c>
      <c r="J47" s="65"/>
      <c r="K47" s="61"/>
      <c r="L47" s="63"/>
      <c r="M47" s="37">
        <v>4</v>
      </c>
      <c r="N47" s="34">
        <v>275</v>
      </c>
      <c r="O47" s="35"/>
      <c r="P47" s="33">
        <v>1</v>
      </c>
      <c r="Q47" s="33">
        <v>1</v>
      </c>
      <c r="R47" s="33"/>
      <c r="S47" s="54"/>
      <c r="T47" s="54"/>
      <c r="U47" s="54">
        <v>10</v>
      </c>
      <c r="V47" s="38">
        <v>5</v>
      </c>
    </row>
    <row r="48" spans="1:22" ht="12.4" customHeight="1" x14ac:dyDescent="0.2">
      <c r="B48" s="31" t="s">
        <v>66</v>
      </c>
      <c r="C48" s="57">
        <v>160202</v>
      </c>
      <c r="D48" s="39" t="s">
        <v>92</v>
      </c>
      <c r="E48" s="33" t="s">
        <v>34</v>
      </c>
      <c r="F48" s="34">
        <v>325</v>
      </c>
      <c r="G48" s="36">
        <v>1</v>
      </c>
      <c r="H48" s="35"/>
      <c r="I48" s="35">
        <v>1</v>
      </c>
      <c r="J48" s="65"/>
      <c r="K48" s="61"/>
      <c r="L48" s="63"/>
      <c r="M48" s="37"/>
      <c r="N48" s="34">
        <v>200</v>
      </c>
      <c r="O48" s="35">
        <v>1</v>
      </c>
      <c r="P48" s="33"/>
      <c r="Q48" s="33">
        <v>1</v>
      </c>
      <c r="R48" s="33"/>
      <c r="S48" s="54"/>
      <c r="T48" s="54"/>
      <c r="U48" s="54"/>
      <c r="V48" s="38">
        <v>6</v>
      </c>
    </row>
    <row r="49" spans="2:22" ht="12.4" customHeight="1" x14ac:dyDescent="0.2">
      <c r="B49" s="31" t="s">
        <v>67</v>
      </c>
      <c r="C49" s="57">
        <v>160243</v>
      </c>
      <c r="D49" s="39" t="s">
        <v>59</v>
      </c>
      <c r="E49" s="33" t="s">
        <v>36</v>
      </c>
      <c r="F49" s="34">
        <v>62.5</v>
      </c>
      <c r="G49" s="36"/>
      <c r="H49" s="35">
        <v>1</v>
      </c>
      <c r="I49" s="35"/>
      <c r="J49" s="68">
        <v>1</v>
      </c>
      <c r="K49" s="69"/>
      <c r="L49" s="63"/>
      <c r="M49" s="37">
        <v>2</v>
      </c>
      <c r="N49" s="34">
        <v>62.5</v>
      </c>
      <c r="O49" s="35">
        <v>1</v>
      </c>
      <c r="P49" s="33"/>
      <c r="Q49" s="33"/>
      <c r="R49" s="33">
        <v>1</v>
      </c>
      <c r="S49" s="54"/>
      <c r="T49" s="54"/>
      <c r="U49" s="54">
        <v>2</v>
      </c>
      <c r="V49" s="38">
        <v>2</v>
      </c>
    </row>
    <row r="50" spans="2:22" ht="12.4" customHeight="1" x14ac:dyDescent="0.2">
      <c r="B50" s="31" t="s">
        <v>68</v>
      </c>
      <c r="C50" s="57">
        <v>160326</v>
      </c>
      <c r="D50" s="39" t="s">
        <v>92</v>
      </c>
      <c r="E50" s="33" t="s">
        <v>36</v>
      </c>
      <c r="F50" s="34">
        <v>325</v>
      </c>
      <c r="G50" s="36">
        <v>1</v>
      </c>
      <c r="H50" s="35"/>
      <c r="I50" s="35">
        <v>1</v>
      </c>
      <c r="J50" s="65"/>
      <c r="K50" s="61"/>
      <c r="L50" s="63"/>
      <c r="M50" s="37"/>
      <c r="N50" s="34">
        <v>200</v>
      </c>
      <c r="O50" s="35">
        <v>1</v>
      </c>
      <c r="P50" s="33"/>
      <c r="Q50" s="33">
        <v>1</v>
      </c>
      <c r="R50" s="33"/>
      <c r="S50" s="54"/>
      <c r="T50" s="54"/>
      <c r="U50" s="54"/>
      <c r="V50" s="38">
        <v>6</v>
      </c>
    </row>
    <row r="51" spans="2:22" ht="12.4" customHeight="1" x14ac:dyDescent="0.2">
      <c r="B51" s="31" t="s">
        <v>69</v>
      </c>
      <c r="C51" s="57">
        <v>160358</v>
      </c>
      <c r="D51" s="39" t="s">
        <v>61</v>
      </c>
      <c r="E51" s="33" t="s">
        <v>34</v>
      </c>
      <c r="F51" s="34">
        <v>87.5</v>
      </c>
      <c r="G51" s="36"/>
      <c r="H51" s="35">
        <v>1</v>
      </c>
      <c r="I51" s="35"/>
      <c r="J51" s="68">
        <v>1</v>
      </c>
      <c r="K51" s="69"/>
      <c r="L51" s="63"/>
      <c r="M51" s="37">
        <v>2</v>
      </c>
      <c r="N51" s="34">
        <v>87.5</v>
      </c>
      <c r="O51" s="34"/>
      <c r="P51" s="33">
        <v>1</v>
      </c>
      <c r="Q51" s="33"/>
      <c r="R51" s="33">
        <v>1</v>
      </c>
      <c r="S51" s="54"/>
      <c r="T51" s="54"/>
      <c r="U51" s="54">
        <v>3</v>
      </c>
      <c r="V51" s="38">
        <v>2</v>
      </c>
    </row>
    <row r="52" spans="2:22" ht="12.4" customHeight="1" x14ac:dyDescent="0.2">
      <c r="B52" s="31" t="s">
        <v>70</v>
      </c>
      <c r="C52" s="57" t="s">
        <v>71</v>
      </c>
      <c r="D52" s="39" t="s">
        <v>74</v>
      </c>
      <c r="E52" s="33" t="s">
        <v>34</v>
      </c>
      <c r="F52" s="34">
        <v>975</v>
      </c>
      <c r="G52" s="36"/>
      <c r="H52" s="35"/>
      <c r="I52" s="35">
        <v>1</v>
      </c>
      <c r="J52" s="68">
        <v>1</v>
      </c>
      <c r="K52" s="69"/>
      <c r="L52" s="63"/>
      <c r="M52" s="37">
        <v>11</v>
      </c>
      <c r="N52" s="34">
        <v>975</v>
      </c>
      <c r="O52" s="34"/>
      <c r="P52" s="33"/>
      <c r="Q52" s="33">
        <v>1</v>
      </c>
      <c r="R52" s="33"/>
      <c r="S52" s="54">
        <v>1</v>
      </c>
      <c r="T52" s="54"/>
      <c r="U52" s="54">
        <v>36</v>
      </c>
      <c r="V52" s="38">
        <v>19</v>
      </c>
    </row>
    <row r="53" spans="2:22" ht="12.4" customHeight="1" x14ac:dyDescent="0.2">
      <c r="B53" s="31"/>
      <c r="C53" s="57"/>
      <c r="D53" s="39" t="s">
        <v>61</v>
      </c>
      <c r="E53" s="33" t="s">
        <v>36</v>
      </c>
      <c r="F53" s="34">
        <v>312.5</v>
      </c>
      <c r="G53" s="36"/>
      <c r="H53" s="35">
        <v>1</v>
      </c>
      <c r="I53" s="35">
        <v>1</v>
      </c>
      <c r="J53" s="65"/>
      <c r="K53" s="61"/>
      <c r="L53" s="63"/>
      <c r="M53" s="37">
        <v>3</v>
      </c>
      <c r="N53" s="34">
        <v>312.5</v>
      </c>
      <c r="O53" s="34"/>
      <c r="P53" s="33">
        <v>1</v>
      </c>
      <c r="Q53" s="33">
        <v>1</v>
      </c>
      <c r="R53" s="33"/>
      <c r="S53" s="54"/>
      <c r="T53" s="54"/>
      <c r="U53" s="54">
        <v>15</v>
      </c>
      <c r="V53" s="38">
        <v>6</v>
      </c>
    </row>
    <row r="54" spans="2:22" ht="12.4" customHeight="1" x14ac:dyDescent="0.2">
      <c r="B54" s="31" t="s">
        <v>72</v>
      </c>
      <c r="C54" s="57">
        <v>161490</v>
      </c>
      <c r="D54" s="39" t="s">
        <v>73</v>
      </c>
      <c r="E54" s="33" t="s">
        <v>36</v>
      </c>
      <c r="F54" s="34">
        <v>500</v>
      </c>
      <c r="G54" s="36"/>
      <c r="H54" s="35">
        <v>1</v>
      </c>
      <c r="I54" s="35"/>
      <c r="J54" s="68">
        <v>1</v>
      </c>
      <c r="K54" s="69"/>
      <c r="L54" s="63"/>
      <c r="M54" s="37">
        <v>7</v>
      </c>
      <c r="N54" s="34">
        <v>500</v>
      </c>
      <c r="O54" s="34"/>
      <c r="P54" s="33">
        <v>1</v>
      </c>
      <c r="Q54" s="33"/>
      <c r="R54" s="33">
        <v>1</v>
      </c>
      <c r="S54" s="54"/>
      <c r="T54" s="54"/>
      <c r="U54" s="54">
        <v>18</v>
      </c>
      <c r="V54" s="38">
        <v>10</v>
      </c>
    </row>
    <row r="55" spans="2:22" ht="12.4" customHeight="1" x14ac:dyDescent="0.2">
      <c r="B55" s="31"/>
      <c r="C55" s="57"/>
      <c r="D55" s="39"/>
      <c r="E55" s="33"/>
      <c r="F55" s="34"/>
      <c r="G55" s="36"/>
      <c r="H55" s="35"/>
      <c r="I55" s="35"/>
      <c r="J55" s="65"/>
      <c r="K55" s="61"/>
      <c r="L55" s="63"/>
      <c r="M55" s="37"/>
      <c r="N55" s="34"/>
      <c r="O55" s="34"/>
      <c r="P55" s="33"/>
      <c r="Q55" s="33"/>
      <c r="R55" s="33"/>
      <c r="S55" s="54"/>
      <c r="T55" s="54"/>
      <c r="U55" s="54"/>
      <c r="V55" s="38"/>
    </row>
    <row r="56" spans="2:22" ht="12.4" customHeight="1" x14ac:dyDescent="0.2">
      <c r="B56" s="31" t="s">
        <v>75</v>
      </c>
      <c r="C56" s="57" t="s">
        <v>76</v>
      </c>
      <c r="D56" s="39" t="s">
        <v>76</v>
      </c>
      <c r="E56" s="33" t="s">
        <v>36</v>
      </c>
      <c r="F56" s="34">
        <v>612.5</v>
      </c>
      <c r="G56" s="36"/>
      <c r="H56" s="35">
        <v>1</v>
      </c>
      <c r="I56" s="35"/>
      <c r="J56" s="68">
        <v>1</v>
      </c>
      <c r="K56" s="69"/>
      <c r="L56" s="63">
        <v>273</v>
      </c>
      <c r="M56" s="37">
        <v>7</v>
      </c>
      <c r="N56" s="34">
        <v>612.5</v>
      </c>
      <c r="O56" s="34"/>
      <c r="P56" s="33">
        <v>1</v>
      </c>
      <c r="Q56" s="33"/>
      <c r="R56" s="33">
        <v>1</v>
      </c>
      <c r="S56" s="54"/>
      <c r="T56" s="54"/>
      <c r="U56" s="54">
        <v>22</v>
      </c>
      <c r="V56" s="38">
        <v>12</v>
      </c>
    </row>
    <row r="57" spans="2:22" ht="12.4" customHeight="1" x14ac:dyDescent="0.2">
      <c r="B57" s="31"/>
      <c r="C57" s="57"/>
      <c r="D57" s="39" t="s">
        <v>76</v>
      </c>
      <c r="E57" s="33" t="s">
        <v>34</v>
      </c>
      <c r="F57" s="34">
        <v>437.5</v>
      </c>
      <c r="G57" s="36"/>
      <c r="H57" s="35">
        <v>1</v>
      </c>
      <c r="I57" s="35">
        <v>1</v>
      </c>
      <c r="J57" s="65"/>
      <c r="K57" s="61"/>
      <c r="L57" s="63"/>
      <c r="M57" s="37">
        <v>5</v>
      </c>
      <c r="N57" s="34">
        <v>437.5</v>
      </c>
      <c r="O57" s="34"/>
      <c r="P57" s="33">
        <v>1</v>
      </c>
      <c r="Q57" s="33">
        <v>1</v>
      </c>
      <c r="R57" s="33"/>
      <c r="S57" s="54"/>
      <c r="T57" s="54"/>
      <c r="U57" s="54">
        <v>16</v>
      </c>
      <c r="V57" s="38">
        <v>8</v>
      </c>
    </row>
    <row r="58" spans="2:22" ht="12.4" customHeight="1" x14ac:dyDescent="0.2">
      <c r="B58" s="31"/>
      <c r="C58" s="57"/>
      <c r="D58" s="39"/>
      <c r="E58" s="33"/>
      <c r="F58" s="34"/>
      <c r="G58" s="36"/>
      <c r="H58" s="35"/>
      <c r="I58" s="35"/>
      <c r="J58" s="65"/>
      <c r="K58" s="61"/>
      <c r="L58" s="63"/>
      <c r="M58" s="37"/>
      <c r="N58" s="34"/>
      <c r="O58" s="34"/>
      <c r="P58" s="33"/>
      <c r="Q58" s="33"/>
      <c r="R58" s="33"/>
      <c r="S58" s="54"/>
      <c r="T58" s="54"/>
      <c r="U58" s="54"/>
      <c r="V58" s="38"/>
    </row>
    <row r="59" spans="2:22" ht="12.4" customHeight="1" x14ac:dyDescent="0.2">
      <c r="B59" s="31" t="s">
        <v>77</v>
      </c>
      <c r="C59" s="57" t="s">
        <v>78</v>
      </c>
      <c r="D59" s="32" t="s">
        <v>78</v>
      </c>
      <c r="E59" s="33" t="s">
        <v>36</v>
      </c>
      <c r="F59" s="34">
        <v>125</v>
      </c>
      <c r="G59" s="36"/>
      <c r="H59" s="35">
        <v>1</v>
      </c>
      <c r="I59" s="35">
        <v>1</v>
      </c>
      <c r="J59" s="65"/>
      <c r="K59" s="61"/>
      <c r="L59" s="63"/>
      <c r="M59" s="37">
        <v>2</v>
      </c>
      <c r="N59" s="34">
        <v>125</v>
      </c>
      <c r="O59" s="34"/>
      <c r="P59" s="33">
        <v>1</v>
      </c>
      <c r="Q59" s="33">
        <v>1</v>
      </c>
      <c r="R59" s="33"/>
      <c r="S59" s="54"/>
      <c r="T59" s="54"/>
      <c r="U59" s="54">
        <v>4</v>
      </c>
      <c r="V59" s="38">
        <v>2</v>
      </c>
    </row>
    <row r="60" spans="2:22" ht="12.4" customHeight="1" x14ac:dyDescent="0.2">
      <c r="B60" s="31"/>
      <c r="C60" s="57"/>
      <c r="D60" s="32"/>
      <c r="E60" s="33"/>
      <c r="F60" s="34"/>
      <c r="G60" s="36"/>
      <c r="H60" s="35"/>
      <c r="I60" s="35"/>
      <c r="J60" s="65"/>
      <c r="K60" s="61"/>
      <c r="L60" s="63"/>
      <c r="M60" s="37"/>
      <c r="N60" s="34"/>
      <c r="O60" s="34"/>
      <c r="P60" s="33"/>
      <c r="Q60" s="33"/>
      <c r="R60" s="33"/>
      <c r="S60" s="54"/>
      <c r="T60" s="54"/>
      <c r="U60" s="54"/>
      <c r="V60" s="38"/>
    </row>
    <row r="61" spans="2:22" ht="12.4" customHeight="1" x14ac:dyDescent="0.2">
      <c r="B61" s="31" t="s">
        <v>79</v>
      </c>
      <c r="C61" s="57" t="s">
        <v>80</v>
      </c>
      <c r="D61" s="32" t="s">
        <v>80</v>
      </c>
      <c r="E61" s="33" t="s">
        <v>36</v>
      </c>
      <c r="F61" s="34">
        <v>562.5</v>
      </c>
      <c r="G61" s="36"/>
      <c r="H61" s="35">
        <v>1</v>
      </c>
      <c r="I61" s="35"/>
      <c r="J61" s="65"/>
      <c r="K61" s="61"/>
      <c r="L61" s="63">
        <v>250</v>
      </c>
      <c r="M61" s="37">
        <v>7</v>
      </c>
      <c r="N61" s="34">
        <v>562.5</v>
      </c>
      <c r="O61" s="34"/>
      <c r="P61" s="33">
        <v>1</v>
      </c>
      <c r="Q61" s="33"/>
      <c r="R61" s="33"/>
      <c r="S61" s="54"/>
      <c r="T61" s="54"/>
      <c r="U61" s="54">
        <v>20</v>
      </c>
      <c r="V61" s="38">
        <v>11</v>
      </c>
    </row>
    <row r="62" spans="2:22" ht="12.4" customHeight="1" x14ac:dyDescent="0.2">
      <c r="B62" s="31" t="s">
        <v>81</v>
      </c>
      <c r="C62" s="57" t="s">
        <v>82</v>
      </c>
      <c r="D62" s="39" t="s">
        <v>82</v>
      </c>
      <c r="E62" s="33" t="s">
        <v>34</v>
      </c>
      <c r="F62" s="34">
        <v>275</v>
      </c>
      <c r="G62" s="36"/>
      <c r="H62" s="35"/>
      <c r="I62" s="35">
        <v>1</v>
      </c>
      <c r="J62" s="68"/>
      <c r="K62" s="69"/>
      <c r="L62" s="63">
        <v>123</v>
      </c>
      <c r="M62" s="37">
        <v>3</v>
      </c>
      <c r="N62" s="34">
        <v>275</v>
      </c>
      <c r="O62" s="34"/>
      <c r="P62" s="33"/>
      <c r="Q62" s="33">
        <v>1</v>
      </c>
      <c r="R62" s="33"/>
      <c r="S62" s="54"/>
      <c r="T62" s="54"/>
      <c r="U62" s="54">
        <v>10</v>
      </c>
      <c r="V62" s="38">
        <v>5</v>
      </c>
    </row>
    <row r="63" spans="2:22" ht="12" customHeight="1" x14ac:dyDescent="0.2">
      <c r="B63" s="31" t="s">
        <v>83</v>
      </c>
      <c r="C63" s="57" t="s">
        <v>84</v>
      </c>
      <c r="D63" s="39" t="s">
        <v>84</v>
      </c>
      <c r="E63" s="33" t="s">
        <v>34</v>
      </c>
      <c r="F63" s="34">
        <v>400</v>
      </c>
      <c r="G63" s="36"/>
      <c r="H63" s="35">
        <v>1</v>
      </c>
      <c r="I63" s="35"/>
      <c r="J63" s="67"/>
      <c r="K63" s="63"/>
      <c r="L63" s="63">
        <v>178</v>
      </c>
      <c r="M63" s="37">
        <v>5</v>
      </c>
      <c r="N63" s="34">
        <v>400</v>
      </c>
      <c r="O63" s="34"/>
      <c r="P63" s="33">
        <v>1</v>
      </c>
      <c r="Q63" s="33"/>
      <c r="R63" s="33"/>
      <c r="S63" s="54"/>
      <c r="T63" s="54"/>
      <c r="U63" s="54">
        <v>14</v>
      </c>
      <c r="V63" s="38">
        <v>8</v>
      </c>
    </row>
    <row r="64" spans="2:22" ht="12" customHeight="1" x14ac:dyDescent="0.2">
      <c r="B64" s="31" t="s">
        <v>85</v>
      </c>
      <c r="C64" s="57" t="s">
        <v>86</v>
      </c>
      <c r="D64" s="39" t="s">
        <v>86</v>
      </c>
      <c r="E64" s="33" t="s">
        <v>34</v>
      </c>
      <c r="F64" s="34">
        <v>237.5</v>
      </c>
      <c r="G64" s="36"/>
      <c r="H64" s="35"/>
      <c r="I64" s="35">
        <v>1</v>
      </c>
      <c r="J64" s="67"/>
      <c r="K64" s="63"/>
      <c r="L64" s="63">
        <v>106</v>
      </c>
      <c r="M64" s="37">
        <v>3</v>
      </c>
      <c r="N64" s="34">
        <v>237.5</v>
      </c>
      <c r="O64" s="34"/>
      <c r="P64" s="33"/>
      <c r="Q64" s="33">
        <v>1</v>
      </c>
      <c r="R64" s="33"/>
      <c r="S64" s="54"/>
      <c r="T64" s="54"/>
      <c r="U64" s="54">
        <v>8</v>
      </c>
      <c r="V64" s="38">
        <v>4</v>
      </c>
    </row>
    <row r="65" spans="2:22" ht="12" customHeight="1" x14ac:dyDescent="0.2">
      <c r="B65" s="31"/>
      <c r="C65" s="57"/>
      <c r="D65" s="39"/>
      <c r="E65" s="33"/>
      <c r="F65" s="34"/>
      <c r="G65" s="36"/>
      <c r="H65" s="35"/>
      <c r="I65" s="35"/>
      <c r="J65" s="67"/>
      <c r="K65" s="63"/>
      <c r="L65" s="63"/>
      <c r="M65" s="37"/>
      <c r="N65" s="34"/>
      <c r="O65" s="34"/>
      <c r="P65" s="33"/>
      <c r="Q65" s="33"/>
      <c r="R65" s="33"/>
      <c r="S65" s="54"/>
      <c r="T65" s="54"/>
      <c r="U65" s="54"/>
      <c r="V65" s="38"/>
    </row>
    <row r="66" spans="2:22" ht="12" customHeight="1" x14ac:dyDescent="0.2">
      <c r="B66" s="31" t="s">
        <v>88</v>
      </c>
      <c r="C66" s="57">
        <v>161887</v>
      </c>
      <c r="D66" s="39" t="s">
        <v>59</v>
      </c>
      <c r="E66" s="33" t="s">
        <v>34</v>
      </c>
      <c r="F66" s="34">
        <v>262.5</v>
      </c>
      <c r="G66" s="36">
        <v>1</v>
      </c>
      <c r="H66" s="35"/>
      <c r="I66" s="35"/>
      <c r="J66" s="68">
        <v>1</v>
      </c>
      <c r="K66" s="69"/>
      <c r="L66" s="63"/>
      <c r="M66" s="37">
        <v>3</v>
      </c>
      <c r="N66" s="34">
        <v>187.5</v>
      </c>
      <c r="O66" s="35">
        <v>1</v>
      </c>
      <c r="P66" s="33"/>
      <c r="Q66" s="33"/>
      <c r="R66" s="33">
        <v>1</v>
      </c>
      <c r="S66" s="54"/>
      <c r="T66" s="54"/>
      <c r="U66" s="54">
        <v>6</v>
      </c>
      <c r="V66" s="38">
        <v>3</v>
      </c>
    </row>
    <row r="67" spans="2:22" ht="12.4" customHeight="1" x14ac:dyDescent="0.2">
      <c r="B67" s="31"/>
      <c r="C67" s="57"/>
      <c r="D67" s="39"/>
      <c r="E67" s="33"/>
      <c r="F67" s="34"/>
      <c r="G67" s="36"/>
      <c r="H67" s="35"/>
      <c r="I67" s="35"/>
      <c r="J67" s="67"/>
      <c r="K67" s="63"/>
      <c r="L67" s="63"/>
      <c r="M67" s="37"/>
      <c r="N67" s="34"/>
      <c r="O67" s="34"/>
      <c r="P67" s="33"/>
      <c r="Q67" s="33"/>
      <c r="R67" s="33"/>
      <c r="S67" s="54"/>
      <c r="T67" s="54"/>
      <c r="U67" s="54"/>
      <c r="V67" s="38"/>
    </row>
    <row r="68" spans="2:22" ht="12.4" customHeight="1" x14ac:dyDescent="0.2">
      <c r="B68" s="31" t="s">
        <v>91</v>
      </c>
      <c r="C68" s="57">
        <v>149925</v>
      </c>
      <c r="D68" s="39" t="s">
        <v>92</v>
      </c>
      <c r="E68" s="33" t="s">
        <v>36</v>
      </c>
      <c r="F68" s="34"/>
      <c r="G68" s="36"/>
      <c r="H68" s="35"/>
      <c r="I68" s="35"/>
      <c r="J68" s="67"/>
      <c r="K68" s="63"/>
      <c r="L68" s="63"/>
      <c r="M68" s="37"/>
      <c r="N68" s="34">
        <v>200</v>
      </c>
      <c r="O68" s="35">
        <v>1</v>
      </c>
      <c r="P68" s="33"/>
      <c r="Q68" s="33">
        <v>1</v>
      </c>
      <c r="R68" s="33"/>
      <c r="S68" s="54"/>
      <c r="T68" s="54"/>
      <c r="U68" s="54"/>
      <c r="V68" s="38">
        <v>4</v>
      </c>
    </row>
    <row r="69" spans="2:22" ht="12.4" customHeight="1" x14ac:dyDescent="0.2">
      <c r="B69" s="31"/>
      <c r="C69" s="57"/>
      <c r="D69" s="39" t="s">
        <v>92</v>
      </c>
      <c r="E69" s="33" t="s">
        <v>34</v>
      </c>
      <c r="F69" s="34"/>
      <c r="G69" s="36"/>
      <c r="H69" s="35"/>
      <c r="I69" s="35"/>
      <c r="J69" s="67"/>
      <c r="K69" s="63"/>
      <c r="L69" s="63"/>
      <c r="M69" s="37"/>
      <c r="N69" s="34">
        <v>125</v>
      </c>
      <c r="O69" s="35"/>
      <c r="P69" s="33"/>
      <c r="Q69" s="33">
        <v>1</v>
      </c>
      <c r="R69" s="33"/>
      <c r="S69" s="54">
        <v>1</v>
      </c>
      <c r="T69" s="54"/>
      <c r="U69" s="54"/>
      <c r="V69" s="38">
        <v>3</v>
      </c>
    </row>
    <row r="70" spans="2:22" ht="12.4" customHeight="1" x14ac:dyDescent="0.2">
      <c r="B70" s="31" t="s">
        <v>93</v>
      </c>
      <c r="C70" s="57">
        <v>153742</v>
      </c>
      <c r="D70" s="39" t="s">
        <v>92</v>
      </c>
      <c r="E70" s="33" t="s">
        <v>36</v>
      </c>
      <c r="F70" s="34"/>
      <c r="G70" s="36"/>
      <c r="H70" s="35"/>
      <c r="I70" s="35"/>
      <c r="J70" s="67"/>
      <c r="K70" s="63"/>
      <c r="L70" s="63"/>
      <c r="M70" s="37"/>
      <c r="N70" s="34">
        <v>200</v>
      </c>
      <c r="O70" s="35">
        <v>1</v>
      </c>
      <c r="P70" s="33"/>
      <c r="Q70" s="33">
        <v>1</v>
      </c>
      <c r="R70" s="33"/>
      <c r="S70" s="54"/>
      <c r="T70" s="54"/>
      <c r="U70" s="54"/>
      <c r="V70" s="38">
        <v>4</v>
      </c>
    </row>
    <row r="71" spans="2:22" ht="12.4" customHeight="1" x14ac:dyDescent="0.2">
      <c r="B71" s="31"/>
      <c r="C71" s="57"/>
      <c r="D71" s="39" t="s">
        <v>92</v>
      </c>
      <c r="E71" s="33" t="s">
        <v>34</v>
      </c>
      <c r="F71" s="34"/>
      <c r="G71" s="36"/>
      <c r="H71" s="35"/>
      <c r="I71" s="35"/>
      <c r="J71" s="67"/>
      <c r="K71" s="63"/>
      <c r="L71" s="63"/>
      <c r="M71" s="37"/>
      <c r="N71" s="34">
        <v>200</v>
      </c>
      <c r="O71" s="35">
        <v>1</v>
      </c>
      <c r="P71" s="33"/>
      <c r="Q71" s="33">
        <v>1</v>
      </c>
      <c r="R71" s="33"/>
      <c r="S71" s="54"/>
      <c r="T71" s="54"/>
      <c r="U71" s="54"/>
      <c r="V71" s="38">
        <v>4</v>
      </c>
    </row>
    <row r="72" spans="2:22" ht="12.4" customHeight="1" x14ac:dyDescent="0.2">
      <c r="B72" s="31" t="s">
        <v>94</v>
      </c>
      <c r="C72" s="57">
        <v>157910</v>
      </c>
      <c r="D72" s="39" t="s">
        <v>92</v>
      </c>
      <c r="E72" s="33" t="s">
        <v>36</v>
      </c>
      <c r="F72" s="34"/>
      <c r="G72" s="36"/>
      <c r="H72" s="35"/>
      <c r="I72" s="35"/>
      <c r="J72" s="67"/>
      <c r="K72" s="63"/>
      <c r="L72" s="63"/>
      <c r="M72" s="37"/>
      <c r="N72" s="34">
        <v>200</v>
      </c>
      <c r="O72" s="35">
        <v>1</v>
      </c>
      <c r="P72" s="33"/>
      <c r="Q72" s="33">
        <v>1</v>
      </c>
      <c r="R72" s="33"/>
      <c r="S72" s="54"/>
      <c r="T72" s="54"/>
      <c r="U72" s="54"/>
      <c r="V72" s="38">
        <v>4</v>
      </c>
    </row>
    <row r="73" spans="2:22" ht="12.4" customHeight="1" x14ac:dyDescent="0.2">
      <c r="B73" s="31"/>
      <c r="C73" s="57"/>
      <c r="D73" s="39" t="s">
        <v>92</v>
      </c>
      <c r="E73" s="33" t="s">
        <v>34</v>
      </c>
      <c r="F73" s="34"/>
      <c r="G73" s="36"/>
      <c r="H73" s="35"/>
      <c r="I73" s="35"/>
      <c r="J73" s="67"/>
      <c r="K73" s="63"/>
      <c r="L73" s="63"/>
      <c r="M73" s="37"/>
      <c r="N73" s="34">
        <v>200</v>
      </c>
      <c r="O73" s="35">
        <v>1</v>
      </c>
      <c r="P73" s="33"/>
      <c r="Q73" s="33">
        <v>1</v>
      </c>
      <c r="R73" s="33"/>
      <c r="S73" s="54"/>
      <c r="T73" s="54"/>
      <c r="U73" s="54"/>
      <c r="V73" s="38">
        <v>4</v>
      </c>
    </row>
    <row r="74" spans="2:22" ht="12.4" customHeight="1" thickBot="1" x14ac:dyDescent="0.25">
      <c r="B74" s="40"/>
      <c r="C74" s="41"/>
      <c r="D74" s="42"/>
      <c r="E74" s="43"/>
      <c r="F74" s="44"/>
      <c r="G74" s="66"/>
      <c r="H74" s="45"/>
      <c r="I74" s="45"/>
      <c r="J74" s="118"/>
      <c r="K74" s="119"/>
      <c r="L74" s="62"/>
      <c r="M74" s="45"/>
      <c r="N74" s="44"/>
      <c r="O74" s="44"/>
      <c r="P74" s="43"/>
      <c r="Q74" s="43"/>
      <c r="R74" s="43"/>
      <c r="S74" s="55"/>
      <c r="T74" s="55"/>
      <c r="U74" s="55"/>
      <c r="V74" s="46"/>
    </row>
    <row r="75" spans="2:22" ht="12.6" customHeight="1" x14ac:dyDescent="0.2">
      <c r="B75" s="109" t="s">
        <v>3</v>
      </c>
      <c r="C75" s="110"/>
      <c r="D75" s="110"/>
      <c r="E75" s="111"/>
      <c r="F75" s="107">
        <f t="shared" ref="F75:K75" si="0">SUM(F18:F74)</f>
        <v>12112.5</v>
      </c>
      <c r="G75" s="75">
        <f t="shared" si="0"/>
        <v>10</v>
      </c>
      <c r="H75" s="75">
        <f t="shared" si="0"/>
        <v>27</v>
      </c>
      <c r="I75" s="75">
        <f t="shared" si="0"/>
        <v>28</v>
      </c>
      <c r="J75" s="120">
        <f t="shared" si="0"/>
        <v>18</v>
      </c>
      <c r="K75" s="121">
        <f t="shared" si="0"/>
        <v>0</v>
      </c>
      <c r="L75" s="75">
        <f>SUM(L46:L74)</f>
        <v>930</v>
      </c>
      <c r="M75" s="75">
        <f t="shared" ref="M75:S75" si="1">SUM(M18:M74)</f>
        <v>158</v>
      </c>
      <c r="N75" s="107">
        <f t="shared" si="1"/>
        <v>12912.5</v>
      </c>
      <c r="O75" s="75">
        <f t="shared" si="1"/>
        <v>16</v>
      </c>
      <c r="P75" s="73">
        <f t="shared" si="1"/>
        <v>26</v>
      </c>
      <c r="Q75" s="73">
        <f t="shared" si="1"/>
        <v>34</v>
      </c>
      <c r="R75" s="73">
        <f t="shared" si="1"/>
        <v>14</v>
      </c>
      <c r="S75" s="73">
        <f t="shared" si="1"/>
        <v>6</v>
      </c>
      <c r="T75" s="73"/>
      <c r="U75" s="73">
        <f>SUM(U18:U74)</f>
        <v>407</v>
      </c>
      <c r="V75" s="82">
        <f>SUM(V18:V74)</f>
        <v>255</v>
      </c>
    </row>
    <row r="76" spans="2:22" ht="12.6" customHeight="1" thickBot="1" x14ac:dyDescent="0.25">
      <c r="B76" s="112"/>
      <c r="C76" s="113"/>
      <c r="D76" s="113"/>
      <c r="E76" s="114"/>
      <c r="F76" s="108"/>
      <c r="G76" s="76"/>
      <c r="H76" s="76"/>
      <c r="I76" s="76"/>
      <c r="J76" s="122"/>
      <c r="K76" s="123"/>
      <c r="L76" s="76"/>
      <c r="M76" s="76"/>
      <c r="N76" s="108"/>
      <c r="O76" s="76"/>
      <c r="P76" s="74"/>
      <c r="Q76" s="74"/>
      <c r="R76" s="74"/>
      <c r="S76" s="74"/>
      <c r="T76" s="74"/>
      <c r="U76" s="74"/>
      <c r="V76" s="83"/>
    </row>
    <row r="77" spans="2:22" ht="12.4" customHeight="1" thickTop="1" x14ac:dyDescent="0.2"/>
    <row r="78" spans="2:22" ht="39" customHeight="1" x14ac:dyDescent="0.2">
      <c r="B78" s="99" t="s">
        <v>18</v>
      </c>
      <c r="C78" s="99"/>
      <c r="D78" s="99"/>
      <c r="E78" s="99"/>
      <c r="F78" s="99"/>
      <c r="G78" s="7"/>
      <c r="H78" s="7"/>
      <c r="I78" s="7"/>
      <c r="J78" s="7"/>
      <c r="K78" s="7"/>
      <c r="L78" s="7"/>
      <c r="M78" s="7"/>
      <c r="N78" s="3"/>
      <c r="O78" s="3"/>
    </row>
    <row r="79" spans="2:22" ht="12.4" customHeight="1" x14ac:dyDescent="0.2">
      <c r="B79" s="47"/>
      <c r="C79" s="47"/>
      <c r="D79" s="47"/>
      <c r="E79" s="47"/>
      <c r="F79" s="48"/>
      <c r="G79" s="3"/>
      <c r="H79" s="3"/>
      <c r="I79" s="3"/>
      <c r="J79" s="3"/>
      <c r="K79" s="3"/>
      <c r="L79" s="3"/>
      <c r="M79" s="3"/>
      <c r="N79" s="3"/>
      <c r="O79" s="3"/>
    </row>
    <row r="80" spans="2:22" ht="30" customHeight="1" x14ac:dyDescent="0.2">
      <c r="B80" s="99" t="s">
        <v>19</v>
      </c>
      <c r="C80" s="99"/>
      <c r="D80" s="99"/>
      <c r="E80" s="99"/>
      <c r="F80" s="99"/>
      <c r="G80" s="7"/>
      <c r="H80" s="7"/>
      <c r="I80" s="7"/>
      <c r="J80" s="7"/>
      <c r="K80" s="7"/>
      <c r="L80" s="7"/>
      <c r="M80" s="3"/>
      <c r="N80" s="3"/>
      <c r="O80" s="3"/>
    </row>
    <row r="81" spans="2:15" ht="12.4" customHeight="1" x14ac:dyDescent="0.2">
      <c r="B81" s="99"/>
      <c r="C81" s="99"/>
      <c r="D81" s="99"/>
      <c r="E81" s="99"/>
      <c r="F81" s="99"/>
      <c r="G81" s="7"/>
      <c r="H81" s="7"/>
      <c r="I81" s="7"/>
      <c r="J81" s="7"/>
      <c r="K81" s="7"/>
      <c r="L81" s="7"/>
      <c r="M81" s="3"/>
      <c r="N81" s="3"/>
      <c r="O81" s="3"/>
    </row>
    <row r="82" spans="2:15" ht="12.4" customHeight="1" x14ac:dyDescent="0.2">
      <c r="B82" s="47"/>
      <c r="C82" s="47"/>
      <c r="D82" s="47"/>
      <c r="E82" s="47"/>
      <c r="F82" s="49"/>
      <c r="G82" s="4"/>
      <c r="H82" s="4"/>
      <c r="I82" s="4"/>
      <c r="J82" s="4"/>
      <c r="K82" s="4"/>
      <c r="L82" s="4"/>
      <c r="M82" s="3"/>
      <c r="N82" s="3"/>
      <c r="O82" s="3"/>
    </row>
    <row r="83" spans="2:15" ht="12.4" customHeight="1" x14ac:dyDescent="0.2">
      <c r="B83" s="99" t="s">
        <v>20</v>
      </c>
      <c r="C83" s="99"/>
      <c r="D83" s="99"/>
      <c r="E83" s="99"/>
      <c r="F83" s="99"/>
      <c r="G83" s="7"/>
      <c r="H83" s="7"/>
      <c r="I83" s="7"/>
      <c r="J83" s="7"/>
      <c r="K83" s="7"/>
      <c r="L83" s="7"/>
      <c r="M83" s="3"/>
      <c r="N83" s="3"/>
      <c r="O83" s="3"/>
    </row>
    <row r="84" spans="2:15" ht="12.4" customHeight="1" x14ac:dyDescent="0.2">
      <c r="B84" s="99"/>
      <c r="C84" s="99"/>
      <c r="D84" s="99"/>
      <c r="E84" s="99"/>
      <c r="F84" s="99"/>
      <c r="G84" s="7"/>
      <c r="H84" s="7"/>
      <c r="I84" s="7"/>
      <c r="J84" s="7"/>
      <c r="K84" s="7"/>
      <c r="L84" s="7"/>
      <c r="M84" s="3"/>
      <c r="N84" s="3"/>
      <c r="O84" s="3"/>
    </row>
    <row r="85" spans="2:15" ht="12.4" customHeight="1" x14ac:dyDescent="0.2">
      <c r="B85" s="99"/>
      <c r="C85" s="99"/>
      <c r="D85" s="99"/>
      <c r="E85" s="99"/>
      <c r="F85" s="99"/>
      <c r="G85" s="7"/>
      <c r="H85" s="7"/>
      <c r="I85" s="7"/>
      <c r="J85" s="7"/>
      <c r="K85" s="7"/>
      <c r="L85" s="7"/>
      <c r="M85" s="3"/>
      <c r="N85" s="3"/>
      <c r="O85" s="3"/>
    </row>
    <row r="86" spans="2:15" ht="12.4" customHeight="1" x14ac:dyDescent="0.2">
      <c r="B86" s="99"/>
      <c r="C86" s="99"/>
      <c r="D86" s="99"/>
      <c r="E86" s="99"/>
      <c r="F86" s="99"/>
      <c r="G86" s="7"/>
      <c r="H86" s="7"/>
      <c r="I86" s="7"/>
      <c r="J86" s="7"/>
      <c r="K86" s="7"/>
      <c r="L86" s="7"/>
      <c r="M86" s="3"/>
      <c r="N86" s="3"/>
      <c r="O86" s="3"/>
    </row>
    <row r="87" spans="2:15" ht="12.4" customHeight="1" x14ac:dyDescent="0.2">
      <c r="B87" s="47"/>
      <c r="C87" s="47"/>
      <c r="D87" s="47"/>
      <c r="E87" s="47"/>
      <c r="F87" s="49"/>
      <c r="G87" s="4"/>
      <c r="H87" s="4"/>
      <c r="I87" s="4"/>
      <c r="J87" s="4"/>
      <c r="K87" s="4"/>
      <c r="L87" s="4"/>
      <c r="M87" s="3"/>
      <c r="N87" s="3"/>
      <c r="O87" s="3"/>
    </row>
    <row r="88" spans="2:15" ht="12.4" customHeight="1" x14ac:dyDescent="0.2">
      <c r="B88" s="99" t="s">
        <v>21</v>
      </c>
      <c r="C88" s="99"/>
      <c r="D88" s="99"/>
      <c r="E88" s="99"/>
      <c r="F88" s="99"/>
      <c r="G88" s="7"/>
      <c r="H88" s="7"/>
      <c r="I88" s="7"/>
      <c r="J88" s="7"/>
      <c r="K88" s="7"/>
      <c r="L88" s="7"/>
      <c r="M88" s="3"/>
      <c r="N88" s="3"/>
      <c r="O88" s="3"/>
    </row>
    <row r="89" spans="2:15" ht="12.4" customHeight="1" x14ac:dyDescent="0.2">
      <c r="B89" s="99"/>
      <c r="C89" s="99"/>
      <c r="D89" s="99"/>
      <c r="E89" s="99"/>
      <c r="F89" s="99"/>
      <c r="G89" s="7"/>
      <c r="H89" s="7"/>
      <c r="I89" s="7"/>
      <c r="J89" s="7"/>
      <c r="K89" s="7"/>
      <c r="L89" s="7"/>
      <c r="M89" s="3"/>
      <c r="N89" s="3"/>
      <c r="O89" s="3"/>
    </row>
    <row r="90" spans="2:15" ht="12.4" customHeight="1" x14ac:dyDescent="0.2">
      <c r="B90" s="47"/>
      <c r="C90" s="47"/>
      <c r="D90" s="47"/>
      <c r="E90" s="47"/>
      <c r="F90" s="49"/>
      <c r="G90" s="4"/>
      <c r="H90" s="4"/>
      <c r="I90" s="4"/>
      <c r="J90" s="4"/>
      <c r="K90" s="4"/>
      <c r="L90" s="4"/>
      <c r="M90" s="3"/>
      <c r="N90" s="3"/>
      <c r="O90" s="3"/>
    </row>
    <row r="91" spans="2:15" ht="12.4" customHeight="1" x14ac:dyDescent="0.2">
      <c r="B91" s="99" t="s">
        <v>22</v>
      </c>
      <c r="C91" s="99"/>
      <c r="D91" s="99"/>
      <c r="E91" s="99"/>
      <c r="F91" s="99"/>
      <c r="G91" s="7"/>
      <c r="H91" s="7"/>
      <c r="I91" s="7"/>
      <c r="J91" s="7"/>
      <c r="K91" s="7"/>
      <c r="L91" s="7"/>
      <c r="M91" s="3"/>
      <c r="N91" s="3"/>
      <c r="O91" s="3"/>
    </row>
    <row r="92" spans="2:15" ht="12.4" customHeight="1" x14ac:dyDescent="0.2">
      <c r="B92" s="99"/>
      <c r="C92" s="99"/>
      <c r="D92" s="99"/>
      <c r="E92" s="99"/>
      <c r="F92" s="99"/>
      <c r="G92" s="7"/>
      <c r="H92" s="7"/>
      <c r="I92" s="7"/>
      <c r="J92" s="7"/>
      <c r="K92" s="7"/>
      <c r="L92" s="7"/>
      <c r="M92" s="3"/>
      <c r="N92" s="3"/>
      <c r="O92" s="3"/>
    </row>
    <row r="93" spans="2:15" ht="12.4" customHeight="1" x14ac:dyDescent="0.2">
      <c r="B93" s="99"/>
      <c r="C93" s="99"/>
      <c r="D93" s="99"/>
      <c r="E93" s="99"/>
      <c r="F93" s="99"/>
      <c r="G93" s="7"/>
      <c r="H93" s="7"/>
      <c r="I93" s="7"/>
      <c r="J93" s="7"/>
      <c r="K93" s="7"/>
      <c r="L93" s="7"/>
      <c r="M93" s="3"/>
      <c r="N93" s="3"/>
      <c r="O93" s="3"/>
    </row>
    <row r="94" spans="2:15" ht="12.4" customHeight="1" x14ac:dyDescent="0.2">
      <c r="B94" s="47"/>
      <c r="C94" s="47"/>
      <c r="D94" s="47"/>
      <c r="E94" s="47"/>
      <c r="F94" s="49"/>
      <c r="G94" s="4"/>
      <c r="H94" s="4"/>
      <c r="I94" s="4"/>
      <c r="J94" s="4"/>
      <c r="K94" s="4"/>
      <c r="L94" s="4"/>
      <c r="M94" s="3"/>
      <c r="N94" s="3"/>
      <c r="O94" s="3"/>
    </row>
    <row r="95" spans="2:15" ht="12.4" customHeight="1" x14ac:dyDescent="0.2">
      <c r="B95" s="49" t="s">
        <v>11</v>
      </c>
      <c r="C95" s="50">
        <v>1647</v>
      </c>
      <c r="D95" s="48" t="s">
        <v>12</v>
      </c>
      <c r="E95" s="51" t="s">
        <v>13</v>
      </c>
      <c r="F95" s="51"/>
      <c r="J95" s="5"/>
      <c r="K95" s="5"/>
      <c r="L95" s="5"/>
      <c r="M95" s="3"/>
      <c r="N95" s="3"/>
      <c r="O95" s="3"/>
    </row>
    <row r="96" spans="2:15" ht="12.4" customHeight="1" x14ac:dyDescent="0.2">
      <c r="B96" s="49" t="s">
        <v>11</v>
      </c>
      <c r="C96" s="52">
        <f>C95/7400</f>
        <v>0.22256756756756757</v>
      </c>
      <c r="D96" s="48" t="s">
        <v>14</v>
      </c>
      <c r="E96" s="51" t="s">
        <v>15</v>
      </c>
      <c r="F96" s="51"/>
      <c r="J96" s="5"/>
      <c r="K96" s="5"/>
      <c r="L96" s="5"/>
      <c r="M96" s="6"/>
      <c r="N96" s="6"/>
      <c r="O96" s="6"/>
    </row>
    <row r="97" spans="2:15" ht="12.4" customHeight="1" x14ac:dyDescent="0.2">
      <c r="B97" s="49" t="s">
        <v>11</v>
      </c>
      <c r="C97" s="50">
        <f>C95*0.0054</f>
        <v>8.8938000000000006</v>
      </c>
      <c r="D97" s="48" t="s">
        <v>16</v>
      </c>
      <c r="E97" s="51" t="s">
        <v>17</v>
      </c>
      <c r="F97" s="51"/>
      <c r="J97" s="5"/>
      <c r="K97" s="5"/>
      <c r="L97" s="5"/>
      <c r="M97" s="6"/>
      <c r="N97" s="6"/>
      <c r="O97" s="6"/>
    </row>
    <row r="98" spans="2:15" ht="12.4" customHeight="1" x14ac:dyDescent="0.2">
      <c r="F98" s="3"/>
      <c r="G98" s="5"/>
      <c r="H98" s="5"/>
      <c r="I98" s="5"/>
      <c r="J98" s="5"/>
      <c r="K98" s="5"/>
      <c r="L98" s="5"/>
      <c r="M98" s="6"/>
      <c r="N98" s="6"/>
      <c r="O98" s="6"/>
    </row>
    <row r="99" spans="2:15" ht="12.4" customHeight="1" x14ac:dyDescent="0.2">
      <c r="F99" s="3"/>
      <c r="G99" s="5"/>
      <c r="H99" s="5"/>
      <c r="I99" s="5"/>
      <c r="J99" s="5"/>
      <c r="K99" s="5"/>
      <c r="L99" s="5"/>
      <c r="M99" s="6"/>
      <c r="N99" s="6"/>
      <c r="O99" s="6"/>
    </row>
  </sheetData>
  <dataConsolidate/>
  <mergeCells count="81">
    <mergeCell ref="G4:G15"/>
    <mergeCell ref="G75:G76"/>
    <mergeCell ref="J66:K66"/>
    <mergeCell ref="J54:K54"/>
    <mergeCell ref="O4:O15"/>
    <mergeCell ref="J49:K49"/>
    <mergeCell ref="J44:K44"/>
    <mergeCell ref="J42:K42"/>
    <mergeCell ref="J43:K43"/>
    <mergeCell ref="L4:L15"/>
    <mergeCell ref="J36:K36"/>
    <mergeCell ref="J37:K37"/>
    <mergeCell ref="J23:K23"/>
    <mergeCell ref="J25:K25"/>
    <mergeCell ref="J27:K27"/>
    <mergeCell ref="J28:K28"/>
    <mergeCell ref="J62:K62"/>
    <mergeCell ref="J74:K74"/>
    <mergeCell ref="N75:N76"/>
    <mergeCell ref="M75:M76"/>
    <mergeCell ref="L75:L76"/>
    <mergeCell ref="J75:K76"/>
    <mergeCell ref="B91:F93"/>
    <mergeCell ref="B3:B16"/>
    <mergeCell ref="E3:E16"/>
    <mergeCell ref="C3:C16"/>
    <mergeCell ref="B83:F86"/>
    <mergeCell ref="D3:D16"/>
    <mergeCell ref="B80:F81"/>
    <mergeCell ref="B78:F78"/>
    <mergeCell ref="F75:F76"/>
    <mergeCell ref="B75:E76"/>
    <mergeCell ref="B88:F89"/>
    <mergeCell ref="F4:F15"/>
    <mergeCell ref="F3:L3"/>
    <mergeCell ref="J40:K40"/>
    <mergeCell ref="J41:K41"/>
    <mergeCell ref="J33:K33"/>
    <mergeCell ref="H75:H76"/>
    <mergeCell ref="I75:I76"/>
    <mergeCell ref="J20:K20"/>
    <mergeCell ref="N3:R3"/>
    <mergeCell ref="K4:K15"/>
    <mergeCell ref="J17:K17"/>
    <mergeCell ref="J16:K16"/>
    <mergeCell ref="J4:J15"/>
    <mergeCell ref="I4:I15"/>
    <mergeCell ref="H4:H15"/>
    <mergeCell ref="N4:N15"/>
    <mergeCell ref="M4:M15"/>
    <mergeCell ref="P4:P15"/>
    <mergeCell ref="R4:R15"/>
    <mergeCell ref="R75:R76"/>
    <mergeCell ref="Q75:Q76"/>
    <mergeCell ref="V4:V15"/>
    <mergeCell ref="V75:V76"/>
    <mergeCell ref="T4:T15"/>
    <mergeCell ref="U4:U15"/>
    <mergeCell ref="U75:U76"/>
    <mergeCell ref="T75:T76"/>
    <mergeCell ref="Q4:Q15"/>
    <mergeCell ref="S4:S15"/>
    <mergeCell ref="S75:S76"/>
    <mergeCell ref="J26:K26"/>
    <mergeCell ref="O75:O76"/>
    <mergeCell ref="P75:P76"/>
    <mergeCell ref="J18:K18"/>
    <mergeCell ref="J19:K19"/>
    <mergeCell ref="J22:K22"/>
    <mergeCell ref="J24:K24"/>
    <mergeCell ref="J21:K21"/>
    <mergeCell ref="J30:K30"/>
    <mergeCell ref="J31:K31"/>
    <mergeCell ref="J32:K32"/>
    <mergeCell ref="J51:K51"/>
    <mergeCell ref="J52:K52"/>
    <mergeCell ref="J56:K56"/>
    <mergeCell ref="J34:K34"/>
    <mergeCell ref="J35:K35"/>
    <mergeCell ref="J38:K38"/>
    <mergeCell ref="J39:K39"/>
  </mergeCells>
  <phoneticPr fontId="0" type="noConversion"/>
  <pageMargins left="0.75" right="0.75" top="1" bottom="1" header="0.5" footer="0.5"/>
  <pageSetup paperSize="17" scale="7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Pavement</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aparks</dc:creator>
  <cp:lastModifiedBy>Andrea Fintel</cp:lastModifiedBy>
  <cp:lastPrinted>2012-02-13T15:20:32Z</cp:lastPrinted>
  <dcterms:created xsi:type="dcterms:W3CDTF">2006-06-20T11:59:37Z</dcterms:created>
  <dcterms:modified xsi:type="dcterms:W3CDTF">2023-01-17T21:04:49Z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